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'DC42'!$A$1:$AA$56</definedName>
    <definedName name="_xlnm.Print_Area" localSheetId="10">'DC48'!$A$1:$AA$56</definedName>
    <definedName name="_xlnm.Print_Area" localSheetId="0">EKU!$A$1:$AA$56</definedName>
    <definedName name="_xlnm.Print_Area" localSheetId="3">'GT421'!$A$1:$AA$56</definedName>
    <definedName name="_xlnm.Print_Area" localSheetId="4">'GT422'!$A$1:$AA$56</definedName>
    <definedName name="_xlnm.Print_Area" localSheetId="5">'GT423'!$A$1:$AA$56</definedName>
    <definedName name="_xlnm.Print_Area" localSheetId="7">'GT481'!$A$1:$AA$56</definedName>
    <definedName name="_xlnm.Print_Area" localSheetId="8">'GT484'!$A$1:$AA$56</definedName>
    <definedName name="_xlnm.Print_Area" localSheetId="9">'GT485'!$A$1:$AA$56</definedName>
    <definedName name="_xlnm.Print_Area" localSheetId="1">JHB!$A$1:$AA$56</definedName>
    <definedName name="_xlnm.Print_Area" localSheetId="11">Summary!$A$1:$AA$56</definedName>
    <definedName name="_xlnm.Print_Area" localSheetId="2">TSH!$A$1:$AA$56</definedName>
  </definedNames>
  <calcPr calcId="162913"/>
</workbook>
</file>

<file path=xl/calcChain.xml><?xml version="1.0" encoding="utf-8"?>
<calcChain xmlns="http://schemas.openxmlformats.org/spreadsheetml/2006/main">
  <c r="U47" i="8" l="1"/>
  <c r="V45" i="11"/>
  <c r="V47" i="11" s="1"/>
  <c r="K43" i="2"/>
  <c r="K45" i="2" s="1"/>
  <c r="K47" i="2" s="1"/>
  <c r="H43" i="5"/>
  <c r="H45" i="5" s="1"/>
  <c r="H47" i="5" s="1"/>
  <c r="R43" i="10"/>
  <c r="R45" i="10" s="1"/>
  <c r="R47" i="10" s="1"/>
  <c r="D43" i="1"/>
  <c r="D45" i="1" s="1"/>
  <c r="D47" i="1" s="1"/>
  <c r="J41" i="2"/>
  <c r="J43" i="2" s="1"/>
  <c r="J45" i="2" s="1"/>
  <c r="J47" i="2" s="1"/>
  <c r="Q41" i="3"/>
  <c r="Q43" i="3" s="1"/>
  <c r="Q45" i="3" s="1"/>
  <c r="Q47" i="3" s="1"/>
  <c r="W41" i="4"/>
  <c r="W43" i="4" s="1"/>
  <c r="W45" i="4" s="1"/>
  <c r="W47" i="4" s="1"/>
  <c r="E41" i="4"/>
  <c r="E43" i="4" s="1"/>
  <c r="E45" i="4" s="1"/>
  <c r="E47" i="4" s="1"/>
  <c r="K41" i="5"/>
  <c r="K43" i="5" s="1"/>
  <c r="K45" i="5" s="1"/>
  <c r="K47" i="5" s="1"/>
  <c r="Q41" i="6"/>
  <c r="Q43" i="6" s="1"/>
  <c r="Q45" i="6" s="1"/>
  <c r="Q47" i="6" s="1"/>
  <c r="O37" i="2"/>
  <c r="O41" i="2" s="1"/>
  <c r="O43" i="2" s="1"/>
  <c r="O45" i="2" s="1"/>
  <c r="O47" i="2" s="1"/>
  <c r="N37" i="2"/>
  <c r="N41" i="2" s="1"/>
  <c r="N43" i="2" s="1"/>
  <c r="N45" i="2" s="1"/>
  <c r="N47" i="2" s="1"/>
  <c r="V37" i="3"/>
  <c r="V41" i="3" s="1"/>
  <c r="V43" i="3" s="1"/>
  <c r="V45" i="3" s="1"/>
  <c r="V47" i="3" s="1"/>
  <c r="U37" i="3"/>
  <c r="U41" i="3" s="1"/>
  <c r="U43" i="3" s="1"/>
  <c r="U45" i="3" s="1"/>
  <c r="U47" i="3" s="1"/>
  <c r="I37" i="3"/>
  <c r="I41" i="3" s="1"/>
  <c r="I43" i="3" s="1"/>
  <c r="I45" i="3" s="1"/>
  <c r="I47" i="3" s="1"/>
  <c r="U37" i="4"/>
  <c r="U41" i="4" s="1"/>
  <c r="U43" i="4" s="1"/>
  <c r="U45" i="4" s="1"/>
  <c r="U47" i="4" s="1"/>
  <c r="I37" i="4"/>
  <c r="I41" i="4" s="1"/>
  <c r="I43" i="4" s="1"/>
  <c r="I45" i="4" s="1"/>
  <c r="I47" i="4" s="1"/>
  <c r="U37" i="5"/>
  <c r="U41" i="5" s="1"/>
  <c r="U43" i="5" s="1"/>
  <c r="U45" i="5" s="1"/>
  <c r="U47" i="5" s="1"/>
  <c r="I37" i="5"/>
  <c r="I41" i="5" s="1"/>
  <c r="I43" i="5" s="1"/>
  <c r="I45" i="5" s="1"/>
  <c r="I47" i="5" s="1"/>
  <c r="U37" i="6"/>
  <c r="U41" i="6" s="1"/>
  <c r="U43" i="6" s="1"/>
  <c r="U45" i="6" s="1"/>
  <c r="U47" i="6" s="1"/>
  <c r="I37" i="6"/>
  <c r="I41" i="6" s="1"/>
  <c r="I43" i="6" s="1"/>
  <c r="I45" i="6" s="1"/>
  <c r="I47" i="6" s="1"/>
  <c r="V37" i="7"/>
  <c r="V41" i="7" s="1"/>
  <c r="V43" i="7" s="1"/>
  <c r="V45" i="7" s="1"/>
  <c r="V47" i="7" s="1"/>
  <c r="T37" i="7"/>
  <c r="T41" i="7" s="1"/>
  <c r="T43" i="7" s="1"/>
  <c r="T45" i="7" s="1"/>
  <c r="T47" i="7" s="1"/>
  <c r="J37" i="7"/>
  <c r="J41" i="7" s="1"/>
  <c r="J43" i="7" s="1"/>
  <c r="J45" i="7" s="1"/>
  <c r="J47" i="7" s="1"/>
  <c r="H37" i="7"/>
  <c r="H41" i="7" s="1"/>
  <c r="H43" i="7" s="1"/>
  <c r="H45" i="7" s="1"/>
  <c r="H47" i="7" s="1"/>
  <c r="V37" i="8"/>
  <c r="V41" i="8" s="1"/>
  <c r="V43" i="8" s="1"/>
  <c r="V45" i="8" s="1"/>
  <c r="V47" i="8" s="1"/>
  <c r="T37" i="8"/>
  <c r="T41" i="8" s="1"/>
  <c r="T43" i="8" s="1"/>
  <c r="T45" i="8" s="1"/>
  <c r="T47" i="8" s="1"/>
  <c r="J37" i="8"/>
  <c r="J41" i="8" s="1"/>
  <c r="J43" i="8" s="1"/>
  <c r="J45" i="8" s="1"/>
  <c r="J47" i="8" s="1"/>
  <c r="H37" i="8"/>
  <c r="H41" i="8" s="1"/>
  <c r="H43" i="8" s="1"/>
  <c r="H45" i="8" s="1"/>
  <c r="H47" i="8" s="1"/>
  <c r="V37" i="9"/>
  <c r="V41" i="9" s="1"/>
  <c r="V43" i="9" s="1"/>
  <c r="V45" i="9" s="1"/>
  <c r="V47" i="9" s="1"/>
  <c r="T37" i="9"/>
  <c r="T41" i="9" s="1"/>
  <c r="T43" i="9" s="1"/>
  <c r="T45" i="9" s="1"/>
  <c r="T47" i="9" s="1"/>
  <c r="J37" i="9"/>
  <c r="J41" i="9" s="1"/>
  <c r="J43" i="9" s="1"/>
  <c r="J45" i="9" s="1"/>
  <c r="J47" i="9" s="1"/>
  <c r="H37" i="9"/>
  <c r="H41" i="9" s="1"/>
  <c r="H43" i="9" s="1"/>
  <c r="H45" i="9" s="1"/>
  <c r="H47" i="9" s="1"/>
  <c r="V37" i="10"/>
  <c r="V41" i="10" s="1"/>
  <c r="V43" i="10" s="1"/>
  <c r="V45" i="10" s="1"/>
  <c r="V47" i="10" s="1"/>
  <c r="J37" i="10"/>
  <c r="J41" i="10" s="1"/>
  <c r="J43" i="10" s="1"/>
  <c r="J45" i="10" s="1"/>
  <c r="J47" i="10" s="1"/>
  <c r="W37" i="11"/>
  <c r="W41" i="11" s="1"/>
  <c r="W43" i="11" s="1"/>
  <c r="W45" i="11" s="1"/>
  <c r="W47" i="11" s="1"/>
  <c r="U37" i="11"/>
  <c r="U41" i="11" s="1"/>
  <c r="U43" i="11" s="1"/>
  <c r="U45" i="11" s="1"/>
  <c r="U47" i="11" s="1"/>
  <c r="K37" i="11"/>
  <c r="K41" i="11" s="1"/>
  <c r="K43" i="11" s="1"/>
  <c r="K45" i="11" s="1"/>
  <c r="K47" i="11" s="1"/>
  <c r="I37" i="11"/>
  <c r="I41" i="11" s="1"/>
  <c r="I43" i="11" s="1"/>
  <c r="I45" i="11" s="1"/>
  <c r="I47" i="11" s="1"/>
  <c r="W37" i="12"/>
  <c r="W41" i="12" s="1"/>
  <c r="W43" i="12" s="1"/>
  <c r="W45" i="12" s="1"/>
  <c r="W47" i="12" s="1"/>
  <c r="U37" i="12"/>
  <c r="U41" i="12" s="1"/>
  <c r="U43" i="12" s="1"/>
  <c r="U45" i="12" s="1"/>
  <c r="U47" i="12" s="1"/>
  <c r="K37" i="12"/>
  <c r="K41" i="12" s="1"/>
  <c r="K43" i="12" s="1"/>
  <c r="K45" i="12" s="1"/>
  <c r="K47" i="12" s="1"/>
  <c r="I37" i="12"/>
  <c r="I41" i="12" s="1"/>
  <c r="I43" i="12" s="1"/>
  <c r="I45" i="12" s="1"/>
  <c r="I47" i="12" s="1"/>
  <c r="W37" i="1"/>
  <c r="W41" i="1" s="1"/>
  <c r="W43" i="1" s="1"/>
  <c r="W45" i="1" s="1"/>
  <c r="W47" i="1" s="1"/>
  <c r="U37" i="1"/>
  <c r="U41" i="1" s="1"/>
  <c r="U43" i="1" s="1"/>
  <c r="U45" i="1" s="1"/>
  <c r="U47" i="1" s="1"/>
  <c r="K37" i="1"/>
  <c r="K41" i="1" s="1"/>
  <c r="K43" i="1" s="1"/>
  <c r="K45" i="1" s="1"/>
  <c r="K47" i="1" s="1"/>
  <c r="I37" i="1"/>
  <c r="I41" i="1" s="1"/>
  <c r="I43" i="1" s="1"/>
  <c r="I45" i="1" s="1"/>
  <c r="I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K21" i="2"/>
  <c r="K37" i="2" s="1"/>
  <c r="K41" i="2" s="1"/>
  <c r="J21" i="2"/>
  <c r="J3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J21" i="5"/>
  <c r="J37" i="5" s="1"/>
  <c r="J41" i="5" s="1"/>
  <c r="J43" i="5" s="1"/>
  <c r="J45" i="5" s="1"/>
  <c r="J47" i="5" s="1"/>
  <c r="I21" i="5"/>
  <c r="H21" i="5"/>
  <c r="H37" i="5" s="1"/>
  <c r="H41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I37" i="7" s="1"/>
  <c r="I41" i="7" s="1"/>
  <c r="I43" i="7" s="1"/>
  <c r="I45" i="7" s="1"/>
  <c r="I47" i="7" s="1"/>
  <c r="H21" i="7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Z21" i="10"/>
  <c r="Y21" i="10"/>
  <c r="X21" i="10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R37" i="10" s="1"/>
  <c r="R41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Z21" i="11" s="1"/>
  <c r="W21" i="11"/>
  <c r="V21" i="11"/>
  <c r="V37" i="11" s="1"/>
  <c r="V41" i="11" s="1"/>
  <c r="V43" i="11" s="1"/>
  <c r="U21" i="1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H21" i="11"/>
  <c r="H37" i="11" s="1"/>
  <c r="H41" i="11" s="1"/>
  <c r="H43" i="11" s="1"/>
  <c r="H45" i="11" s="1"/>
  <c r="H47" i="11" s="1"/>
  <c r="G21" i="1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H21" i="12"/>
  <c r="H37" i="12" s="1"/>
  <c r="H41" i="12" s="1"/>
  <c r="H43" i="12" s="1"/>
  <c r="H45" i="12" s="1"/>
  <c r="H47" i="12" s="1"/>
  <c r="G21" i="12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X21" i="1"/>
  <c r="Z21" i="1" s="1"/>
  <c r="W21" i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C21" i="1"/>
  <c r="C37" i="1" s="1"/>
  <c r="C41" i="1" s="1"/>
  <c r="C43" i="1" s="1"/>
  <c r="C45" i="1" s="1"/>
  <c r="C47" i="1" s="1"/>
  <c r="Y41" i="6" l="1"/>
  <c r="Y43" i="6" s="1"/>
  <c r="Y45" i="6" s="1"/>
  <c r="Y47" i="6" s="1"/>
  <c r="X37" i="1"/>
  <c r="X37" i="12"/>
  <c r="X37" i="11"/>
  <c r="X37" i="10"/>
  <c r="X41" i="10" s="1"/>
  <c r="F37" i="10"/>
  <c r="F41" i="10" s="1"/>
  <c r="F43" i="10" s="1"/>
  <c r="F45" i="10" s="1"/>
  <c r="F47" i="10" s="1"/>
  <c r="G37" i="1"/>
  <c r="G41" i="1" s="1"/>
  <c r="G43" i="1" s="1"/>
  <c r="G45" i="1" s="1"/>
  <c r="G47" i="1" s="1"/>
  <c r="M37" i="1"/>
  <c r="M41" i="1" s="1"/>
  <c r="M43" i="1" s="1"/>
  <c r="M45" i="1" s="1"/>
  <c r="M47" i="1" s="1"/>
  <c r="S37" i="1"/>
  <c r="S41" i="1" s="1"/>
  <c r="S43" i="1" s="1"/>
  <c r="S45" i="1" s="1"/>
  <c r="S47" i="1" s="1"/>
  <c r="Y37" i="1"/>
  <c r="Y41" i="1" s="1"/>
  <c r="Y43" i="1" s="1"/>
  <c r="Y45" i="1" s="1"/>
  <c r="Y47" i="1" s="1"/>
  <c r="G37" i="12"/>
  <c r="G41" i="12" s="1"/>
  <c r="G43" i="12" s="1"/>
  <c r="G45" i="12" s="1"/>
  <c r="G47" i="12" s="1"/>
  <c r="M37" i="12"/>
  <c r="M41" i="12" s="1"/>
  <c r="M43" i="12" s="1"/>
  <c r="M45" i="12" s="1"/>
  <c r="M47" i="12" s="1"/>
  <c r="S37" i="12"/>
  <c r="S41" i="12" s="1"/>
  <c r="S43" i="12" s="1"/>
  <c r="S45" i="12" s="1"/>
  <c r="S47" i="12" s="1"/>
  <c r="Y37" i="12"/>
  <c r="Y41" i="12" s="1"/>
  <c r="Y43" i="12" s="1"/>
  <c r="Y45" i="12" s="1"/>
  <c r="Y47" i="12" s="1"/>
  <c r="G37" i="11"/>
  <c r="G41" i="11" s="1"/>
  <c r="G43" i="11" s="1"/>
  <c r="G45" i="11" s="1"/>
  <c r="G47" i="11" s="1"/>
  <c r="M37" i="11"/>
  <c r="M41" i="11" s="1"/>
  <c r="M43" i="11" s="1"/>
  <c r="M45" i="11" s="1"/>
  <c r="M47" i="11" s="1"/>
  <c r="S37" i="11"/>
  <c r="S41" i="11" s="1"/>
  <c r="S43" i="11" s="1"/>
  <c r="S45" i="11" s="1"/>
  <c r="S47" i="11" s="1"/>
  <c r="Y37" i="11"/>
  <c r="Y41" i="11" s="1"/>
  <c r="Y43" i="11" s="1"/>
  <c r="Y45" i="11" s="1"/>
  <c r="Y47" i="11" s="1"/>
  <c r="G37" i="10"/>
  <c r="G41" i="10" s="1"/>
  <c r="G43" i="10" s="1"/>
  <c r="G45" i="10" s="1"/>
  <c r="G47" i="10" s="1"/>
  <c r="M37" i="10"/>
  <c r="M41" i="10" s="1"/>
  <c r="M43" i="10" s="1"/>
  <c r="M45" i="10" s="1"/>
  <c r="M47" i="10" s="1"/>
  <c r="S37" i="10"/>
  <c r="S41" i="10" s="1"/>
  <c r="S43" i="10" s="1"/>
  <c r="S45" i="10" s="1"/>
  <c r="S47" i="10" s="1"/>
  <c r="Y37" i="10"/>
  <c r="X37" i="9"/>
  <c r="F37" i="9"/>
  <c r="F41" i="9" s="1"/>
  <c r="F43" i="9" s="1"/>
  <c r="F45" i="9" s="1"/>
  <c r="F47" i="9" s="1"/>
  <c r="Z21" i="9"/>
  <c r="X37" i="8"/>
  <c r="F37" i="8"/>
  <c r="F41" i="8" s="1"/>
  <c r="F43" i="8" s="1"/>
  <c r="F45" i="8" s="1"/>
  <c r="F47" i="8" s="1"/>
  <c r="Z21" i="8"/>
  <c r="X37" i="7"/>
  <c r="F37" i="7"/>
  <c r="F41" i="7" s="1"/>
  <c r="F43" i="7" s="1"/>
  <c r="F45" i="7" s="1"/>
  <c r="F47" i="7" s="1"/>
  <c r="X37" i="6"/>
  <c r="X41" i="6" s="1"/>
  <c r="F37" i="6"/>
  <c r="F41" i="6" s="1"/>
  <c r="F43" i="6" s="1"/>
  <c r="F45" i="6" s="1"/>
  <c r="F47" i="6" s="1"/>
  <c r="L37" i="6"/>
  <c r="L41" i="6" s="1"/>
  <c r="L43" i="6" s="1"/>
  <c r="L45" i="6" s="1"/>
  <c r="L47" i="6" s="1"/>
  <c r="R37" i="6"/>
  <c r="R41" i="6" s="1"/>
  <c r="R43" i="6" s="1"/>
  <c r="R45" i="6" s="1"/>
  <c r="R47" i="6" s="1"/>
  <c r="Z21" i="6"/>
  <c r="X37" i="5"/>
  <c r="F37" i="5"/>
  <c r="F41" i="5" s="1"/>
  <c r="F43" i="5" s="1"/>
  <c r="F45" i="5" s="1"/>
  <c r="F47" i="5" s="1"/>
  <c r="L37" i="5"/>
  <c r="L41" i="5" s="1"/>
  <c r="L43" i="5" s="1"/>
  <c r="L45" i="5" s="1"/>
  <c r="L47" i="5" s="1"/>
  <c r="R37" i="5"/>
  <c r="R41" i="5" s="1"/>
  <c r="R43" i="5" s="1"/>
  <c r="R45" i="5" s="1"/>
  <c r="R47" i="5" s="1"/>
  <c r="Z21" i="5"/>
  <c r="X37" i="4"/>
  <c r="F37" i="4"/>
  <c r="F41" i="4" s="1"/>
  <c r="F43" i="4" s="1"/>
  <c r="F45" i="4" s="1"/>
  <c r="F47" i="4" s="1"/>
  <c r="L37" i="4"/>
  <c r="L41" i="4" s="1"/>
  <c r="L43" i="4" s="1"/>
  <c r="L45" i="4" s="1"/>
  <c r="L47" i="4" s="1"/>
  <c r="R37" i="4"/>
  <c r="R41" i="4" s="1"/>
  <c r="R43" i="4" s="1"/>
  <c r="R45" i="4" s="1"/>
  <c r="R47" i="4" s="1"/>
  <c r="Z21" i="4"/>
  <c r="X37" i="3"/>
  <c r="F37" i="3"/>
  <c r="F41" i="3" s="1"/>
  <c r="F43" i="3" s="1"/>
  <c r="F45" i="3" s="1"/>
  <c r="F47" i="3" s="1"/>
  <c r="L37" i="3"/>
  <c r="L41" i="3" s="1"/>
  <c r="L43" i="3" s="1"/>
  <c r="L45" i="3" s="1"/>
  <c r="L47" i="3" s="1"/>
  <c r="R37" i="3"/>
  <c r="R41" i="3" s="1"/>
  <c r="R43" i="3" s="1"/>
  <c r="R45" i="3" s="1"/>
  <c r="R47" i="3" s="1"/>
  <c r="Z21" i="3"/>
  <c r="X37" i="2"/>
  <c r="F37" i="2"/>
  <c r="F41" i="2" s="1"/>
  <c r="F43" i="2" s="1"/>
  <c r="F45" i="2" s="1"/>
  <c r="F47" i="2" s="1"/>
  <c r="L37" i="2"/>
  <c r="L41" i="2" s="1"/>
  <c r="L43" i="2" s="1"/>
  <c r="L45" i="2" s="1"/>
  <c r="L47" i="2" s="1"/>
  <c r="R37" i="2"/>
  <c r="R41" i="2" s="1"/>
  <c r="R43" i="2" s="1"/>
  <c r="R45" i="2" s="1"/>
  <c r="R47" i="2" s="1"/>
  <c r="Z35" i="1"/>
  <c r="Z35" i="12"/>
  <c r="Z35" i="10"/>
  <c r="Z35" i="9"/>
  <c r="Z35" i="8"/>
  <c r="Z37" i="3" l="1"/>
  <c r="X41" i="3"/>
  <c r="Z37" i="10"/>
  <c r="Y41" i="10"/>
  <c r="Y43" i="10" s="1"/>
  <c r="Y45" i="10" s="1"/>
  <c r="Z37" i="2"/>
  <c r="X41" i="2"/>
  <c r="X41" i="11"/>
  <c r="Z37" i="11"/>
  <c r="Z37" i="5"/>
  <c r="X41" i="5"/>
  <c r="Z37" i="8"/>
  <c r="X41" i="8"/>
  <c r="Z37" i="12"/>
  <c r="X41" i="12"/>
  <c r="Z41" i="6"/>
  <c r="X43" i="6"/>
  <c r="Z37" i="1"/>
  <c r="X41" i="1"/>
  <c r="Z37" i="4"/>
  <c r="X41" i="4"/>
  <c r="X41" i="7"/>
  <c r="Z37" i="7"/>
  <c r="Z37" i="9"/>
  <c r="X41" i="9"/>
  <c r="Z41" i="10"/>
  <c r="X43" i="10"/>
  <c r="Z37" i="6"/>
  <c r="Z43" i="6" l="1"/>
  <c r="X45" i="6"/>
  <c r="Z41" i="5"/>
  <c r="X43" i="5"/>
  <c r="Y47" i="10"/>
  <c r="Z41" i="1"/>
  <c r="X43" i="1"/>
  <c r="Z41" i="2"/>
  <c r="X43" i="2"/>
  <c r="X43" i="4"/>
  <c r="Z41" i="4"/>
  <c r="Z41" i="8"/>
  <c r="X43" i="8"/>
  <c r="X43" i="7"/>
  <c r="Z41" i="7"/>
  <c r="Z43" i="10"/>
  <c r="X45" i="10"/>
  <c r="X47" i="10" s="1"/>
  <c r="Z41" i="12"/>
  <c r="X43" i="12"/>
  <c r="X43" i="3"/>
  <c r="Z41" i="3"/>
  <c r="Z41" i="9"/>
  <c r="X43" i="9"/>
  <c r="X43" i="11"/>
  <c r="Z41" i="11"/>
  <c r="Z43" i="9" l="1"/>
  <c r="X45" i="9"/>
  <c r="X45" i="4"/>
  <c r="Z43" i="4"/>
  <c r="X45" i="7"/>
  <c r="Z43" i="7"/>
  <c r="Z45" i="10"/>
  <c r="Z43" i="2"/>
  <c r="X45" i="2"/>
  <c r="X45" i="3"/>
  <c r="Z43" i="3"/>
  <c r="X45" i="12"/>
  <c r="Z43" i="12"/>
  <c r="X45" i="8"/>
  <c r="Z43" i="8"/>
  <c r="Z43" i="1"/>
  <c r="X45" i="1"/>
  <c r="Z45" i="6"/>
  <c r="X47" i="6"/>
  <c r="Z47" i="6" s="1"/>
  <c r="Z47" i="10"/>
  <c r="Z43" i="5"/>
  <c r="X45" i="5"/>
  <c r="X45" i="11"/>
  <c r="Z43" i="11"/>
  <c r="Z45" i="11" l="1"/>
  <c r="X47" i="11"/>
  <c r="Z47" i="11" s="1"/>
  <c r="X47" i="3"/>
  <c r="Z47" i="3" s="1"/>
  <c r="Z45" i="3"/>
  <c r="Z45" i="12"/>
  <c r="X47" i="12"/>
  <c r="Z47" i="12" s="1"/>
  <c r="Z45" i="7"/>
  <c r="X47" i="7"/>
  <c r="Z47" i="7" s="1"/>
  <c r="Z45" i="5"/>
  <c r="X47" i="5"/>
  <c r="Z47" i="5" s="1"/>
  <c r="Z45" i="2"/>
  <c r="X47" i="2"/>
  <c r="Z47" i="2" s="1"/>
  <c r="Z45" i="4"/>
  <c r="X47" i="4"/>
  <c r="Z47" i="4" s="1"/>
  <c r="Z45" i="1"/>
  <c r="X47" i="1"/>
  <c r="Z47" i="1" s="1"/>
  <c r="Z45" i="8"/>
  <c r="X47" i="8"/>
  <c r="Z47" i="8" s="1"/>
  <c r="Z45" i="9"/>
  <c r="X47" i="9"/>
  <c r="Z47" i="9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<sst xmlns="http://schemas.openxmlformats.org/spreadsheetml/2006/main" count="1428" uniqueCount="84">
  <si>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</si>
  <si>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</si>
  <si>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</si>
  <si>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</si>
  <si>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</si>
  <si>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</si>
  <si>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</si>
  <si>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</si>
  <si>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</si>
  <si>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</si>
  <si>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</si>
  <si>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</si>
  <si>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</si>
  <si>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</si>
  <si>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</si>
  <si>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</si>
  <si>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</si>
  <si>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</si>
  <si>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</si>
  <si>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</si>
  <si>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</si>
  <si>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</si>
  <si>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</si>
  <si>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</si>
  <si>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</si>
  <si>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</si>
  <si>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</si>
  <si>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</si>
  <si>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</si>
  <si>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</si>
  <si>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</si>
  <si>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</si>
  <si>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</si>
  <si>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</si>
  <si>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</si>
  <si>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</si>
  <si>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</si>
  <si>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</si>
  <si>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</si>
  <si>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</si>
  <si>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</si>
  <si>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</si>
  <si>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</si>
  <si>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</si>
  <si>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</si>
  <si>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</si>
  <si>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</si>
  <si>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</si>
  <si>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</si>
  <si>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</si>
  <si>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</si>
  <si>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</si>
  <si>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</si>
  <si>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</si>
  <si>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</si>
  <si>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</si>
  <si>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</si>
  <si>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</si>
  <si>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</si>
  <si>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</si>
  <si>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</si>
  <si>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</si>
  <si>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</si>
  <si>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</si>
  <si>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</si>
  <si>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</si>
  <si>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</si>
  <si>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</si>
  <si>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</si>
  <si>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</si>
  <si>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</si>
  <si>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</si>
  <si>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Water management                                   ) for 2nd Quarter ended 31 December 2021 (Figures Finalised as at 2022/01/29)</t>
  </si>
  <si>
    <t>Gauteng: City of Tshwane (TSH) - Table C4 Quarterly Budgeted Financial Performance ( Water management                                   ) for 2nd Quarter ended 31 December 2021 (Figures Finalised as at 2022/01/29)</t>
  </si>
  <si>
    <t>Gauteng: Emfuleni (GT421) - Table C4 Quarterly Budgeted Financial Performance ( Water management                                   ) for 2nd Quarter ended 31 December 2021 (Figures Finalised as at 2022/01/29)</t>
  </si>
  <si>
    <t>Gauteng: Midvaal (GT422) - Table C4 Quarterly Budgeted Financial Performance ( Water management                                   ) for 2nd Quarter ended 31 December 2021 (Figures Finalised as at 2022/01/29)</t>
  </si>
  <si>
    <t>Gauteng: Lesedi (GT423) - Table C4 Quarterly Budgeted Financial Performance ( Water management                                   ) for 2nd Quarter ended 31 December 2021 (Figures Finalised as at 2022/01/29)</t>
  </si>
  <si>
    <t>Gauteng: Sedibeng (DC42) - Table C4 Quarterly Budgeted Financial Performance ( Water management                                   ) for 2nd Quarter ended 31 December 2021 (Figures Finalised as at 2022/01/29)</t>
  </si>
  <si>
    <t>Gauteng: Mogale City (GT481) - Table C4 Quarterly Budgeted Financial Performance ( Water management                                   ) for 2nd Quarter ended 31 December 2021 (Figures Finalised as at 2022/01/29)</t>
  </si>
  <si>
    <t>Gauteng: Merafong City (GT484) - Table C4 Quarterly Budgeted Financial Performance ( Water management                                   ) for 2nd Quarter ended 31 December 2021 (Figures Finalised as at 2022/01/29)</t>
  </si>
  <si>
    <t>Gauteng: Rand West City (GT485) - Table C4 Quarterly Budgeted Financial Performance ( Water management                                   ) for 2nd Quarter ended 31 December 2021 (Figures Finalised as at 2022/01/29)</t>
  </si>
  <si>
    <t>Gauteng: West Rand (DC48)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</si>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</sst>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/>
      <c r="P7" s="8"/>
      <c r="Q7" s="8"/>
      <c r="R7" s="8"/>
      <c r="S7" s="8"/>
      <c r="T7" s="8"/>
      <c r="U7" s="8"/>
      <c r="V7" s="8"/>
      <c r="W7" s="8">
        <v>2627278668</v>
      </c>
      <c r="X7" s="8">
        <v>2613783630</v>
      </c>
      <c r="Y7" s="8">
        <v>13495038</v>
      </c>
      <c r="Z7" s="2">
        <v>0.5163027974125004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/>
      <c r="P8" s="8"/>
      <c r="Q8" s="8"/>
      <c r="R8" s="8"/>
      <c r="S8" s="8"/>
      <c r="T8" s="8"/>
      <c r="U8" s="8"/>
      <c r="V8" s="8"/>
      <c r="W8" s="8">
        <v>49473504</v>
      </c>
      <c r="X8" s="8">
        <v>42309738</v>
      </c>
      <c r="Y8" s="8">
        <v>7163766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/>
      <c r="P13" s="8"/>
      <c r="Q13" s="8"/>
      <c r="R13" s="8"/>
      <c r="S13" s="8"/>
      <c r="T13" s="8"/>
      <c r="U13" s="8"/>
      <c r="V13" s="8"/>
      <c r="W13" s="8">
        <v>130548729</v>
      </c>
      <c r="X13" s="8">
        <v>86293782</v>
      </c>
      <c r="Y13" s="8">
        <v>44254947</v>
      </c>
      <c r="Z13" s="2">
        <v>51.284050802177148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/>
      <c r="P15" s="8"/>
      <c r="Q15" s="8"/>
      <c r="R15" s="8"/>
      <c r="S15" s="8"/>
      <c r="T15" s="8"/>
      <c r="U15" s="8"/>
      <c r="V15" s="8"/>
      <c r="W15" s="8">
        <v>593502</v>
      </c>
      <c r="X15" s="8">
        <v>449052</v>
      </c>
      <c r="Y15" s="8">
        <v>144450</v>
      </c>
      <c r="Z15" s="2">
        <v>32.167766761978569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/>
      <c r="R18" s="8"/>
      <c r="S18" s="8"/>
      <c r="T18" s="8"/>
      <c r="U18" s="8"/>
      <c r="V18" s="8"/>
      <c r="W18" s="8">
        <v>1389580797</v>
      </c>
      <c r="X18" s="8">
        <v>1019937114</v>
      </c>
      <c r="Y18" s="8">
        <v>369643683</v>
      </c>
      <c r="Z18" s="2">
        <v>36.241811178958628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/>
      <c r="P19" s="26"/>
      <c r="Q19" s="26"/>
      <c r="R19" s="26"/>
      <c r="S19" s="26"/>
      <c r="T19" s="26"/>
      <c r="U19" s="26"/>
      <c r="V19" s="26"/>
      <c r="W19" s="26">
        <v>-3329884</v>
      </c>
      <c r="X19" s="26">
        <v>4261506</v>
      </c>
      <c r="Y19" s="26">
        <v>-7591390</v>
      </c>
      <c r="Z19" s="27">
        <v>-178.13866741006584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4194145316</v>
      </c>
      <c r="X21" s="35">
        <f t="shared" si="0"/>
        <v>3767034822</v>
      </c>
      <c r="Y21" s="35">
        <f t="shared" si="0"/>
        <v>427110494</v>
      </c>
      <c r="Z21" s="36">
        <f>+IF(X21&lt;&gt;0,+(Y21/X21)*100,0)</f>
        <v>11.338108464132482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/>
      <c r="P24" s="8"/>
      <c r="Q24" s="8"/>
      <c r="R24" s="8"/>
      <c r="S24" s="8"/>
      <c r="T24" s="8"/>
      <c r="U24" s="8"/>
      <c r="V24" s="8"/>
      <c r="W24" s="8">
        <v>248280033</v>
      </c>
      <c r="X24" s="8">
        <v>246071862</v>
      </c>
      <c r="Y24" s="8">
        <v>2208171</v>
      </c>
      <c r="Z24" s="2">
        <v>0.89736834681244448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/>
      <c r="P26" s="8"/>
      <c r="Q26" s="8"/>
      <c r="R26" s="8"/>
      <c r="S26" s="8"/>
      <c r="T26" s="8"/>
      <c r="U26" s="8"/>
      <c r="V26" s="8"/>
      <c r="W26" s="8">
        <v>109789254</v>
      </c>
      <c r="X26" s="8">
        <v>109789260</v>
      </c>
      <c r="Y26" s="8">
        <v>-6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/>
      <c r="P27" s="8"/>
      <c r="Q27" s="8"/>
      <c r="R27" s="8"/>
      <c r="S27" s="8"/>
      <c r="T27" s="8"/>
      <c r="U27" s="8"/>
      <c r="V27" s="8"/>
      <c r="W27" s="8">
        <v>60226524</v>
      </c>
      <c r="X27" s="8">
        <v>60226536</v>
      </c>
      <c r="Y27" s="8">
        <v>-12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/>
      <c r="P28" s="8"/>
      <c r="Q28" s="8"/>
      <c r="R28" s="8"/>
      <c r="S28" s="8"/>
      <c r="T28" s="8"/>
      <c r="U28" s="8"/>
      <c r="V28" s="8"/>
      <c r="W28" s="8">
        <v>76837817</v>
      </c>
      <c r="X28" s="8">
        <v>78854178</v>
      </c>
      <c r="Y28" s="8">
        <v>-2016361</v>
      </c>
      <c r="Z28" s="2">
        <v>-2.5570756694718191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/>
      <c r="P30" s="8"/>
      <c r="Q30" s="8"/>
      <c r="R30" s="8"/>
      <c r="S30" s="8"/>
      <c r="T30" s="8"/>
      <c r="U30" s="8"/>
      <c r="V30" s="8"/>
      <c r="W30" s="8">
        <v>2002560936</v>
      </c>
      <c r="X30" s="8">
        <v>1854066630</v>
      </c>
      <c r="Y30" s="8">
        <v>148494306</v>
      </c>
      <c r="Z30" s="2">
        <v>8.0091137824965859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/>
      <c r="P31" s="8"/>
      <c r="Q31" s="8"/>
      <c r="R31" s="8"/>
      <c r="S31" s="8"/>
      <c r="T31" s="8"/>
      <c r="U31" s="8"/>
      <c r="V31" s="8"/>
      <c r="W31" s="8">
        <v>396789914</v>
      </c>
      <c r="X31" s="8">
        <v>581243526</v>
      </c>
      <c r="Y31" s="8">
        <v>-184453612</v>
      </c>
      <c r="Z31" s="2">
        <v>-31.734308211460405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/>
      <c r="P32" s="8"/>
      <c r="Q32" s="8"/>
      <c r="R32" s="8"/>
      <c r="S32" s="8"/>
      <c r="T32" s="8"/>
      <c r="U32" s="8"/>
      <c r="V32" s="8"/>
      <c r="W32" s="8">
        <v>164259565</v>
      </c>
      <c r="X32" s="8">
        <v>293550006</v>
      </c>
      <c r="Y32" s="8">
        <v>-129290441</v>
      </c>
      <c r="Z32" s="2">
        <v>-44.043753485734896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/>
      <c r="P33" s="8"/>
      <c r="Q33" s="8"/>
      <c r="R33" s="8"/>
      <c r="S33" s="8"/>
      <c r="T33" s="8"/>
      <c r="U33" s="8"/>
      <c r="V33" s="8"/>
      <c r="W33" s="8">
        <v>10202378</v>
      </c>
      <c r="X33" s="8">
        <v>10360536</v>
      </c>
      <c r="Y33" s="8">
        <v>-158158</v>
      </c>
      <c r="Z33" s="2">
        <v>-1.5265426421953459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3068946421</v>
      </c>
      <c r="X35" s="35">
        <f t="shared" si="1"/>
        <v>3234162534</v>
      </c>
      <c r="Y35" s="35">
        <f t="shared" si="1"/>
        <v>-165216113</v>
      </c>
      <c r="Z35" s="36">
        <f>+IF(X35&lt;&gt;0,+(Y35/X35)*100,0)</f>
        <v>-5.1084666049749003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1125198895</v>
      </c>
      <c r="X37" s="48">
        <f>IF(F21=F35,0,X21-X35)</f>
        <v>532872288</v>
      </c>
      <c r="Y37" s="48">
        <f t="shared" si="2"/>
        <v>592326607</v>
      </c>
      <c r="Z37" s="49">
        <f>+IF(X37&lt;&gt;0,+(Y37/X37)*100,0)</f>
        <v>111.15732987788624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/>
      <c r="P38" s="8"/>
      <c r="Q38" s="8"/>
      <c r="R38" s="8"/>
      <c r="S38" s="8"/>
      <c r="T38" s="8"/>
      <c r="U38" s="8"/>
      <c r="V38" s="8"/>
      <c r="W38" s="8">
        <v>160094016</v>
      </c>
      <c r="X38" s="8">
        <v>291966630</v>
      </c>
      <c r="Y38" s="8">
        <v>-131872614</v>
      </c>
      <c r="Z38" s="2">
        <v>-45.167015833282044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1285292911</v>
      </c>
      <c r="X41" s="58">
        <f t="shared" si="3"/>
        <v>824838918</v>
      </c>
      <c r="Y41" s="58">
        <f t="shared" si="3"/>
        <v>460453993</v>
      </c>
      <c r="Z41" s="59">
        <f>+IF(X41&lt;&gt;0,+(Y41/X41)*100,0)</f>
        <v>55.823504802182477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1285292911</v>
      </c>
      <c r="X43" s="66">
        <f t="shared" si="4"/>
        <v>824838918</v>
      </c>
      <c r="Y43" s="66">
        <f t="shared" si="4"/>
        <v>460453993</v>
      </c>
      <c r="Z43" s="67">
        <f>+IF(X43&lt;&gt;0,+(Y43/X43)*100,0)</f>
        <v>55.823504802182477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1285292911</v>
      </c>
      <c r="X45" s="58">
        <f t="shared" si="5"/>
        <v>824838918</v>
      </c>
      <c r="Y45" s="58">
        <f t="shared" si="5"/>
        <v>460453993</v>
      </c>
      <c r="Z45" s="59">
        <f>+IF(X45&lt;&gt;0,+(Y45/X45)*100,0)</f>
        <v>55.823504802182477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1285292911</v>
      </c>
      <c r="X47" s="74">
        <f t="shared" si="6"/>
        <v>824838918</v>
      </c>
      <c r="Y47" s="74">
        <f t="shared" si="6"/>
        <v>460453993</v>
      </c>
      <c r="Z47" s="75">
        <f>+IF(X47&lt;&gt;0,+(Y47/X47)*100,0)</f>
        <v>55.823504802182477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/>
      <c r="P24" s="8"/>
      <c r="Q24" s="8"/>
      <c r="R24" s="8"/>
      <c r="S24" s="8"/>
      <c r="T24" s="8"/>
      <c r="U24" s="8"/>
      <c r="V24" s="8"/>
      <c r="W24" s="8">
        <v>318405084</v>
      </c>
      <c r="X24" s="8">
        <v>357814156</v>
      </c>
      <c r="Y24" s="8">
        <v>-39409072</v>
      </c>
      <c r="Z24" s="2">
        <v>-11.013838144514327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/>
      <c r="P27" s="8"/>
      <c r="Q27" s="8"/>
      <c r="R27" s="8"/>
      <c r="S27" s="8"/>
      <c r="T27" s="8"/>
      <c r="U27" s="8"/>
      <c r="V27" s="8"/>
      <c r="W27" s="8">
        <v>1773844</v>
      </c>
      <c r="X27" s="8"/>
      <c r="Y27" s="8">
        <v>1773844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/>
      <c r="P30" s="8"/>
      <c r="Q30" s="8"/>
      <c r="R30" s="8"/>
      <c r="S30" s="8"/>
      <c r="T30" s="8"/>
      <c r="U30" s="8"/>
      <c r="V30" s="8"/>
      <c r="W30" s="8">
        <v>3320002449</v>
      </c>
      <c r="X30" s="8">
        <v>3469557444</v>
      </c>
      <c r="Y30" s="8">
        <v>-149554995</v>
      </c>
      <c r="Z30" s="2">
        <v>-4.3104919694766695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/>
      <c r="P31" s="8"/>
      <c r="Q31" s="8"/>
      <c r="R31" s="8"/>
      <c r="S31" s="8"/>
      <c r="T31" s="8"/>
      <c r="U31" s="8"/>
      <c r="V31" s="8"/>
      <c r="W31" s="8">
        <v>216455171</v>
      </c>
      <c r="X31" s="8">
        <v>214018026</v>
      </c>
      <c r="Y31" s="8">
        <v>2437145</v>
      </c>
      <c r="Z31" s="2">
        <v>1.1387568820955296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/>
      <c r="P33" s="8"/>
      <c r="Q33" s="8"/>
      <c r="R33" s="8"/>
      <c r="S33" s="8"/>
      <c r="T33" s="8"/>
      <c r="U33" s="8"/>
      <c r="V33" s="8"/>
      <c r="W33" s="8">
        <v>33304184</v>
      </c>
      <c r="X33" s="8">
        <v>39228000</v>
      </c>
      <c r="Y33" s="8">
        <v>-5923816</v>
      </c>
      <c r="Z33" s="2">
        <v>-15.100989089425919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/>
      <c r="P34" s="8"/>
      <c r="Q34" s="8"/>
      <c r="R34" s="8"/>
      <c r="S34" s="8"/>
      <c r="T34" s="8"/>
      <c r="U34" s="8"/>
      <c r="V34" s="8"/>
      <c r="W34" s="8">
        <v>-210931</v>
      </c>
      <c r="X34" s="8"/>
      <c r="Y34" s="8">
        <v>-210931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3889729801</v>
      </c>
      <c r="X35" s="35">
        <f t="shared" si="1"/>
        <v>4080617626</v>
      </c>
      <c r="Y35" s="35">
        <f t="shared" si="1"/>
        <v>-190887825</v>
      </c>
      <c r="Z35" s="36">
        <f>+IF(X35&lt;&gt;0,+(Y35/X35)*100,0)</f>
        <v>-4.6779150240331777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-3889729801</v>
      </c>
      <c r="X37" s="48">
        <f>IF(F21=F35,0,X21-X35)</f>
        <v>-4080617626</v>
      </c>
      <c r="Y37" s="48">
        <f t="shared" si="2"/>
        <v>190887825</v>
      </c>
      <c r="Z37" s="49">
        <f>+IF(X37&lt;&gt;0,+(Y37/X37)*100,0)</f>
        <v>-4.6779150240331777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-3889729801</v>
      </c>
      <c r="X41" s="58">
        <f t="shared" si="3"/>
        <v>-4080617626</v>
      </c>
      <c r="Y41" s="58">
        <f t="shared" si="3"/>
        <v>190887825</v>
      </c>
      <c r="Z41" s="59">
        <f>+IF(X41&lt;&gt;0,+(Y41/X41)*100,0)</f>
        <v>-4.6779150240331777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-3889729801</v>
      </c>
      <c r="X43" s="66">
        <f t="shared" si="4"/>
        <v>-4080617626</v>
      </c>
      <c r="Y43" s="66">
        <f t="shared" si="4"/>
        <v>190887825</v>
      </c>
      <c r="Z43" s="67">
        <f>+IF(X43&lt;&gt;0,+(Y43/X43)*100,0)</f>
        <v>-4.6779150240331777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-3889729801</v>
      </c>
      <c r="X45" s="58">
        <f t="shared" si="5"/>
        <v>-4080617626</v>
      </c>
      <c r="Y45" s="58">
        <f t="shared" si="5"/>
        <v>190887825</v>
      </c>
      <c r="Z45" s="59">
        <f>+IF(X45&lt;&gt;0,+(Y45/X45)*100,0)</f>
        <v>-4.6779150240331777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-3889729801</v>
      </c>
      <c r="X47" s="74">
        <f t="shared" si="6"/>
        <v>-4080617626</v>
      </c>
      <c r="Y47" s="74">
        <f t="shared" si="6"/>
        <v>190887825</v>
      </c>
      <c r="Z47" s="75">
        <f>+IF(X47&lt;&gt;0,+(Y47/X47)*100,0)</f>
        <v>-4.6779150240331777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-164745</v>
      </c>
      <c r="X5" s="8"/>
      <c r="Y5" s="8">
        <v>-164745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/>
      <c r="P6" s="8"/>
      <c r="Q6" s="8"/>
      <c r="R6" s="8"/>
      <c r="S6" s="8"/>
      <c r="T6" s="8"/>
      <c r="U6" s="8"/>
      <c r="V6" s="8"/>
      <c r="W6" s="8">
        <v>-16497597</v>
      </c>
      <c r="X6" s="8"/>
      <c r="Y6" s="8">
        <v>-16497597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/>
      <c r="P7" s="8"/>
      <c r="Q7" s="8"/>
      <c r="R7" s="8"/>
      <c r="S7" s="8"/>
      <c r="T7" s="8"/>
      <c r="U7" s="8"/>
      <c r="V7" s="8"/>
      <c r="W7" s="8">
        <v>2610879032</v>
      </c>
      <c r="X7" s="8">
        <v>2206778734</v>
      </c>
      <c r="Y7" s="8">
        <v>404100298</v>
      </c>
      <c r="Z7" s="2">
        <v>18.3117723482648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/>
      <c r="P8" s="8"/>
      <c r="Q8" s="8"/>
      <c r="R8" s="8"/>
      <c r="S8" s="8"/>
      <c r="T8" s="8"/>
      <c r="U8" s="8"/>
      <c r="V8" s="8"/>
      <c r="W8" s="8">
        <v>-20427</v>
      </c>
      <c r="X8" s="8"/>
      <c r="Y8" s="8">
        <v>-20427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/>
      <c r="P9" s="8"/>
      <c r="Q9" s="8"/>
      <c r="R9" s="8"/>
      <c r="S9" s="8"/>
      <c r="T9" s="8"/>
      <c r="U9" s="8"/>
      <c r="V9" s="8"/>
      <c r="W9" s="8">
        <v>-70739</v>
      </c>
      <c r="X9" s="8"/>
      <c r="Y9" s="8">
        <v>-70739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/>
      <c r="P13" s="8"/>
      <c r="Q13" s="8"/>
      <c r="R13" s="8"/>
      <c r="S13" s="8"/>
      <c r="T13" s="8"/>
      <c r="U13" s="8"/>
      <c r="V13" s="8"/>
      <c r="W13" s="8">
        <v>86771075</v>
      </c>
      <c r="X13" s="8">
        <v>2934323</v>
      </c>
      <c r="Y13" s="8">
        <v>83836752</v>
      </c>
      <c r="Z13" s="2">
        <v>2857.1071419199588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/>
      <c r="P19" s="26"/>
      <c r="Q19" s="26"/>
      <c r="R19" s="26"/>
      <c r="S19" s="26"/>
      <c r="T19" s="26"/>
      <c r="U19" s="26"/>
      <c r="V19" s="26"/>
      <c r="W19" s="26">
        <v>1792198</v>
      </c>
      <c r="X19" s="26">
        <v>48294</v>
      </c>
      <c r="Y19" s="26">
        <v>1743904</v>
      </c>
      <c r="Z19" s="27">
        <v>3611.0158611835836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/>
      <c r="P20" s="30"/>
      <c r="Q20" s="8"/>
      <c r="R20" s="8"/>
      <c r="S20" s="8"/>
      <c r="T20" s="8"/>
      <c r="U20" s="8"/>
      <c r="V20" s="8"/>
      <c r="W20" s="30">
        <v>-600000</v>
      </c>
      <c r="X20" s="8"/>
      <c r="Y20" s="8">
        <v>-600000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2682769752</v>
      </c>
      <c r="X21" s="35">
        <f t="shared" si="0"/>
        <v>2209761351</v>
      </c>
      <c r="Y21" s="35">
        <f t="shared" si="0"/>
        <v>473008401</v>
      </c>
      <c r="Z21" s="36">
        <f>+IF(X21&lt;&gt;0,+(Y21/X21)*100,0)</f>
        <v>21.405406551524035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/>
      <c r="P24" s="8"/>
      <c r="Q24" s="8"/>
      <c r="R24" s="8"/>
      <c r="S24" s="8"/>
      <c r="T24" s="8"/>
      <c r="U24" s="8"/>
      <c r="V24" s="8"/>
      <c r="W24" s="8">
        <v>163896258</v>
      </c>
      <c r="X24" s="8">
        <v>178942187</v>
      </c>
      <c r="Y24" s="8">
        <v>-15045929</v>
      </c>
      <c r="Z24" s="2">
        <v>-8.4082626083026462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/>
      <c r="P26" s="8"/>
      <c r="Q26" s="8"/>
      <c r="R26" s="8"/>
      <c r="S26" s="8"/>
      <c r="T26" s="8"/>
      <c r="U26" s="8"/>
      <c r="V26" s="8"/>
      <c r="W26" s="8">
        <v>130943594</v>
      </c>
      <c r="X26" s="8">
        <v>130943593</v>
      </c>
      <c r="Y26" s="8">
        <v>1</v>
      </c>
      <c r="Z26" s="2"/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/>
      <c r="P27" s="8"/>
      <c r="Q27" s="8"/>
      <c r="R27" s="8"/>
      <c r="S27" s="8"/>
      <c r="T27" s="8"/>
      <c r="U27" s="8"/>
      <c r="V27" s="8"/>
      <c r="W27" s="8">
        <v>96526833</v>
      </c>
      <c r="X27" s="8">
        <v>93176778</v>
      </c>
      <c r="Y27" s="8">
        <v>3350055</v>
      </c>
      <c r="Z27" s="2">
        <v>3.59537544859085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/>
      <c r="P30" s="8"/>
      <c r="Q30" s="8"/>
      <c r="R30" s="8"/>
      <c r="S30" s="8"/>
      <c r="T30" s="8"/>
      <c r="U30" s="8"/>
      <c r="V30" s="8"/>
      <c r="W30" s="8">
        <v>1414941753</v>
      </c>
      <c r="X30" s="8">
        <v>1434951922</v>
      </c>
      <c r="Y30" s="8">
        <v>-20010169</v>
      </c>
      <c r="Z30" s="2">
        <v>-1.3944835846562949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/>
      <c r="P31" s="8"/>
      <c r="Q31" s="8"/>
      <c r="R31" s="8"/>
      <c r="S31" s="8"/>
      <c r="T31" s="8"/>
      <c r="U31" s="8"/>
      <c r="V31" s="8"/>
      <c r="W31" s="8">
        <v>88487629</v>
      </c>
      <c r="X31" s="8">
        <v>157978784</v>
      </c>
      <c r="Y31" s="8">
        <v>-69491155</v>
      </c>
      <c r="Z31" s="2">
        <v>-43.987650265747078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/>
      <c r="P33" s="8"/>
      <c r="Q33" s="8"/>
      <c r="R33" s="8"/>
      <c r="S33" s="8"/>
      <c r="T33" s="8"/>
      <c r="U33" s="8"/>
      <c r="V33" s="8"/>
      <c r="W33" s="8">
        <v>2966843</v>
      </c>
      <c r="X33" s="8">
        <v>2960675</v>
      </c>
      <c r="Y33" s="8">
        <v>6168</v>
      </c>
      <c r="Z33" s="2">
        <v>0.20833087049405963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1897762910</v>
      </c>
      <c r="X35" s="35">
        <f t="shared" si="1"/>
        <v>1998953939</v>
      </c>
      <c r="Y35" s="35">
        <f t="shared" si="1"/>
        <v>-101191029</v>
      </c>
      <c r="Z35" s="36">
        <f>+IF(X35&lt;&gt;0,+(Y35/X35)*100,0)</f>
        <v>-5.0621991345444401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785006842</v>
      </c>
      <c r="X37" s="48">
        <f>IF(F21=F35,0,X21-X35)</f>
        <v>210807412</v>
      </c>
      <c r="Y37" s="48">
        <f t="shared" si="2"/>
        <v>574199430</v>
      </c>
      <c r="Z37" s="49">
        <f>+IF(X37&lt;&gt;0,+(Y37/X37)*100,0)</f>
        <v>272.3810441731527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121125001</v>
      </c>
      <c r="Y38" s="8">
        <v>-86323224</v>
      </c>
      <c r="Z38" s="2">
        <v>-71.267883002948324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/>
      <c r="Q39" s="26"/>
      <c r="R39" s="26"/>
      <c r="S39" s="26"/>
      <c r="T39" s="26"/>
      <c r="U39" s="26"/>
      <c r="V39" s="26"/>
      <c r="W39" s="26">
        <v>845396</v>
      </c>
      <c r="X39" s="26">
        <v>454219</v>
      </c>
      <c r="Y39" s="26">
        <v>391177</v>
      </c>
      <c r="Z39" s="27">
        <v>86.120791952780479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820654015</v>
      </c>
      <c r="X41" s="58">
        <f t="shared" si="3"/>
        <v>332386632</v>
      </c>
      <c r="Y41" s="58">
        <f t="shared" si="3"/>
        <v>488267383</v>
      </c>
      <c r="Z41" s="59">
        <f>+IF(X41&lt;&gt;0,+(Y41/X41)*100,0)</f>
        <v>146.89741884685662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820654015</v>
      </c>
      <c r="X43" s="66">
        <f t="shared" si="4"/>
        <v>332386632</v>
      </c>
      <c r="Y43" s="66">
        <f t="shared" si="4"/>
        <v>488267383</v>
      </c>
      <c r="Z43" s="67">
        <f>+IF(X43&lt;&gt;0,+(Y43/X43)*100,0)</f>
        <v>146.89741884685662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820654015</v>
      </c>
      <c r="X45" s="58">
        <f t="shared" si="5"/>
        <v>332386632</v>
      </c>
      <c r="Y45" s="58">
        <f t="shared" si="5"/>
        <v>488267383</v>
      </c>
      <c r="Z45" s="59">
        <f>+IF(X45&lt;&gt;0,+(Y45/X45)*100,0)</f>
        <v>146.89741884685662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820654015</v>
      </c>
      <c r="X47" s="74">
        <f t="shared" si="6"/>
        <v>332386632</v>
      </c>
      <c r="Y47" s="74">
        <f t="shared" si="6"/>
        <v>488267383</v>
      </c>
      <c r="Z47" s="75">
        <f>+IF(X47&lt;&gt;0,+(Y47/X47)*100,0)</f>
        <v>146.89741884685662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/>
      <c r="P6" s="8"/>
      <c r="Q6" s="8"/>
      <c r="R6" s="8"/>
      <c r="S6" s="8"/>
      <c r="T6" s="8"/>
      <c r="U6" s="8"/>
      <c r="V6" s="8"/>
      <c r="W6" s="8">
        <v>91710</v>
      </c>
      <c r="X6" s="8">
        <v>123144</v>
      </c>
      <c r="Y6" s="8">
        <v>-31434</v>
      </c>
      <c r="Z6" s="2">
        <v>-25.526213213798481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/>
      <c r="P7" s="8"/>
      <c r="Q7" s="8"/>
      <c r="R7" s="8"/>
      <c r="S7" s="8"/>
      <c r="T7" s="8"/>
      <c r="U7" s="8"/>
      <c r="V7" s="8"/>
      <c r="W7" s="8">
        <v>407482587</v>
      </c>
      <c r="X7" s="8">
        <v>464307810</v>
      </c>
      <c r="Y7" s="8">
        <v>-56825223</v>
      </c>
      <c r="Z7" s="2">
        <v>-12.238696351026272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/>
      <c r="P13" s="8"/>
      <c r="Q13" s="8"/>
      <c r="R13" s="8"/>
      <c r="S13" s="8"/>
      <c r="T13" s="8"/>
      <c r="U13" s="8"/>
      <c r="V13" s="8"/>
      <c r="W13" s="8">
        <v>12660512</v>
      </c>
      <c r="X13" s="8">
        <v>13619544</v>
      </c>
      <c r="Y13" s="8">
        <v>-959032</v>
      </c>
      <c r="Z13" s="2">
        <v>-7.0415867080425008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420234809</v>
      </c>
      <c r="X21" s="35">
        <f t="shared" si="0"/>
        <v>478050498</v>
      </c>
      <c r="Y21" s="35">
        <f t="shared" si="0"/>
        <v>-57815689</v>
      </c>
      <c r="Z21" s="36">
        <f>+IF(X21&lt;&gt;0,+(Y21/X21)*100,0)</f>
        <v>-12.094054758206736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/>
      <c r="P24" s="8"/>
      <c r="Q24" s="8"/>
      <c r="R24" s="8"/>
      <c r="S24" s="8"/>
      <c r="T24" s="8"/>
      <c r="U24" s="8"/>
      <c r="V24" s="8"/>
      <c r="W24" s="8">
        <v>1663401</v>
      </c>
      <c r="X24" s="8">
        <v>3153348</v>
      </c>
      <c r="Y24" s="8">
        <v>-1489947</v>
      </c>
      <c r="Z24" s="2">
        <v>-47.249685096602093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/>
      <c r="P26" s="8"/>
      <c r="Q26" s="8"/>
      <c r="R26" s="8"/>
      <c r="S26" s="8"/>
      <c r="T26" s="8"/>
      <c r="U26" s="8"/>
      <c r="V26" s="8"/>
      <c r="W26" s="8">
        <v>3017581406</v>
      </c>
      <c r="X26" s="8">
        <v>196367094</v>
      </c>
      <c r="Y26" s="8">
        <v>2821214312</v>
      </c>
      <c r="Z26" s="2">
        <v>1436.7042127740608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/>
      <c r="P27" s="8"/>
      <c r="Q27" s="8"/>
      <c r="R27" s="8"/>
      <c r="S27" s="8"/>
      <c r="T27" s="8"/>
      <c r="U27" s="8"/>
      <c r="V27" s="8"/>
      <c r="W27" s="8">
        <v>18057314</v>
      </c>
      <c r="X27" s="8">
        <v>29453250</v>
      </c>
      <c r="Y27" s="8">
        <v>-11395936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/>
      <c r="P30" s="8"/>
      <c r="Q30" s="8"/>
      <c r="R30" s="8"/>
      <c r="S30" s="8"/>
      <c r="T30" s="8"/>
      <c r="U30" s="8"/>
      <c r="V30" s="8"/>
      <c r="W30" s="8">
        <v>719694230</v>
      </c>
      <c r="X30" s="8">
        <v>395246304</v>
      </c>
      <c r="Y30" s="8">
        <v>324447926</v>
      </c>
      <c r="Z30" s="2">
        <v>82.087529400401422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/>
      <c r="P33" s="8"/>
      <c r="Q33" s="8"/>
      <c r="R33" s="8"/>
      <c r="S33" s="8"/>
      <c r="T33" s="8"/>
      <c r="U33" s="8"/>
      <c r="V33" s="8"/>
      <c r="W33" s="8">
        <v>13575</v>
      </c>
      <c r="X33" s="8">
        <v>22950</v>
      </c>
      <c r="Y33" s="8">
        <v>-9375</v>
      </c>
      <c r="Z33" s="2">
        <v>-40.849673202614376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3757009926</v>
      </c>
      <c r="X35" s="35">
        <f t="shared" si="1"/>
        <v>624242946</v>
      </c>
      <c r="Y35" s="35">
        <f t="shared" si="1"/>
        <v>3132766980</v>
      </c>
      <c r="Z35" s="36">
        <f>+IF(X35&lt;&gt;0,+(Y35/X35)*100,0)</f>
        <v>501.85060160856028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-3336775117</v>
      </c>
      <c r="X37" s="48">
        <f>IF(F21=F35,0,X21-X35)</f>
        <v>-146192448</v>
      </c>
      <c r="Y37" s="48">
        <f t="shared" si="2"/>
        <v>-3190582669</v>
      </c>
      <c r="Z37" s="49">
        <f>+IF(X37&lt;&gt;0,+(Y37/X37)*100,0)</f>
        <v>2182.4538221016724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/>
      <c r="P39" s="26"/>
      <c r="Q39" s="26"/>
      <c r="R39" s="26"/>
      <c r="S39" s="26"/>
      <c r="T39" s="26"/>
      <c r="U39" s="26"/>
      <c r="V39" s="26"/>
      <c r="W39" s="26">
        <v>23488</v>
      </c>
      <c r="X39" s="26">
        <v>12828</v>
      </c>
      <c r="Y39" s="26">
        <v>10660</v>
      </c>
      <c r="Z39" s="27">
        <v>83.099469909572804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-3336751629</v>
      </c>
      <c r="X41" s="58">
        <f t="shared" si="3"/>
        <v>-146179620</v>
      </c>
      <c r="Y41" s="58">
        <f t="shared" si="3"/>
        <v>-3190572009</v>
      </c>
      <c r="Z41" s="59">
        <f>+IF(X41&lt;&gt;0,+(Y41/X41)*100,0)</f>
        <v>2182.6380510497975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-3336751629</v>
      </c>
      <c r="X43" s="66">
        <f t="shared" si="4"/>
        <v>-146179620</v>
      </c>
      <c r="Y43" s="66">
        <f t="shared" si="4"/>
        <v>-3190572009</v>
      </c>
      <c r="Z43" s="67">
        <f>+IF(X43&lt;&gt;0,+(Y43/X43)*100,0)</f>
        <v>2182.6380510497975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-3336751629</v>
      </c>
      <c r="X45" s="58">
        <f t="shared" si="5"/>
        <v>-146179620</v>
      </c>
      <c r="Y45" s="58">
        <f t="shared" si="5"/>
        <v>-3190572009</v>
      </c>
      <c r="Z45" s="59">
        <f>+IF(X45&lt;&gt;0,+(Y45/X45)*100,0)</f>
        <v>2182.6380510497975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-3336751629</v>
      </c>
      <c r="X47" s="74">
        <f t="shared" si="6"/>
        <v>-146179620</v>
      </c>
      <c r="Y47" s="74">
        <f t="shared" si="6"/>
        <v>-3190572009</v>
      </c>
      <c r="Z47" s="75">
        <f>+IF(X47&lt;&gt;0,+(Y47/X47)*100,0)</f>
        <v>2182.6380510497975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1501752</v>
      </c>
      <c r="G6" s="8">
        <v>71659</v>
      </c>
      <c r="H6" s="8">
        <v>193045</v>
      </c>
      <c r="I6" s="8">
        <v>62876</v>
      </c>
      <c r="J6" s="8">
        <v>327580</v>
      </c>
      <c r="K6" s="8">
        <v>181107</v>
      </c>
      <c r="L6" s="8">
        <v>103148</v>
      </c>
      <c r="M6" s="8">
        <v>25151</v>
      </c>
      <c r="N6" s="8">
        <v>309406</v>
      </c>
      <c r="O6" s="8"/>
      <c r="P6" s="8"/>
      <c r="Q6" s="8"/>
      <c r="R6" s="8"/>
      <c r="S6" s="8"/>
      <c r="T6" s="8"/>
      <c r="U6" s="8"/>
      <c r="V6" s="8"/>
      <c r="W6" s="8">
        <v>636986</v>
      </c>
      <c r="X6" s="8">
        <v>750876</v>
      </c>
      <c r="Y6" s="8">
        <v>-113890</v>
      </c>
      <c r="Z6" s="2">
        <v>-15.167617556027894</v>
      </c>
      <c r="AA6" s="6">
        <v>1501752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252845828</v>
      </c>
      <c r="G7" s="8">
        <v>17134835</v>
      </c>
      <c r="H7" s="8">
        <v>16712953</v>
      </c>
      <c r="I7" s="8">
        <v>18443818</v>
      </c>
      <c r="J7" s="8">
        <v>52291606</v>
      </c>
      <c r="K7" s="8">
        <v>20411131</v>
      </c>
      <c r="L7" s="8">
        <v>18385271</v>
      </c>
      <c r="M7" s="8">
        <v>18001014</v>
      </c>
      <c r="N7" s="8">
        <v>56797416</v>
      </c>
      <c r="O7" s="8"/>
      <c r="P7" s="8"/>
      <c r="Q7" s="8"/>
      <c r="R7" s="8"/>
      <c r="S7" s="8"/>
      <c r="T7" s="8"/>
      <c r="U7" s="8"/>
      <c r="V7" s="8"/>
      <c r="W7" s="8">
        <v>109089022</v>
      </c>
      <c r="X7" s="8">
        <v>126422892</v>
      </c>
      <c r="Y7" s="8">
        <v>-17333870</v>
      </c>
      <c r="Z7" s="2">
        <v>-13.711021576693563</v>
      </c>
      <c r="AA7" s="6">
        <v>252845828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>
        <v>4102200</v>
      </c>
      <c r="G15" s="8">
        <v>241750</v>
      </c>
      <c r="H15" s="8">
        <v>319570</v>
      </c>
      <c r="I15" s="8"/>
      <c r="J15" s="8">
        <v>561320</v>
      </c>
      <c r="K15" s="8"/>
      <c r="L15" s="8">
        <v>162574</v>
      </c>
      <c r="M15" s="8">
        <v>107250</v>
      </c>
      <c r="N15" s="8">
        <v>269824</v>
      </c>
      <c r="O15" s="8"/>
      <c r="P15" s="8"/>
      <c r="Q15" s="8"/>
      <c r="R15" s="8"/>
      <c r="S15" s="8"/>
      <c r="T15" s="8"/>
      <c r="U15" s="8"/>
      <c r="V15" s="8"/>
      <c r="W15" s="8">
        <v>831144</v>
      </c>
      <c r="X15" s="8">
        <v>2051100</v>
      </c>
      <c r="Y15" s="8">
        <v>-1219956</v>
      </c>
      <c r="Z15" s="2">
        <v>-59.478133684364487</v>
      </c>
      <c r="AA15" s="6">
        <v>4102200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>
        <v>10851743</v>
      </c>
      <c r="N18" s="8">
        <v>10851743</v>
      </c>
      <c r="O18" s="8"/>
      <c r="P18" s="8"/>
      <c r="Q18" s="8"/>
      <c r="R18" s="8"/>
      <c r="S18" s="8"/>
      <c r="T18" s="8"/>
      <c r="U18" s="8"/>
      <c r="V18" s="8"/>
      <c r="W18" s="8">
        <v>24416357</v>
      </c>
      <c r="X18" s="8">
        <v>16277610</v>
      </c>
      <c r="Y18" s="8">
        <v>8138747</v>
      </c>
      <c r="Z18" s="2">
        <v>49.999643682334202</v>
      </c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291005009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20592238</v>
      </c>
      <c r="L21" s="35">
        <f t="shared" si="0"/>
        <v>18650993</v>
      </c>
      <c r="M21" s="35">
        <f t="shared" si="0"/>
        <v>28985158</v>
      </c>
      <c r="N21" s="35">
        <f t="shared" si="0"/>
        <v>68228389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134973509</v>
      </c>
      <c r="X21" s="35">
        <f t="shared" si="0"/>
        <v>145502478</v>
      </c>
      <c r="Y21" s="35">
        <f t="shared" si="0"/>
        <v>-10528969</v>
      </c>
      <c r="Z21" s="36">
        <f>+IF(X21&lt;&gt;0,+(Y21/X21)*100,0)</f>
        <v>-7.2362815704073435</v>
      </c>
      <c r="AA21" s="33">
        <f>SUM(AA5:AA20)</f>
        <v>291005009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23408418</v>
      </c>
      <c r="G24" s="8">
        <v>1498783</v>
      </c>
      <c r="H24" s="8">
        <v>2142391</v>
      </c>
      <c r="I24" s="8">
        <v>1850308</v>
      </c>
      <c r="J24" s="8">
        <v>5491482</v>
      </c>
      <c r="K24" s="8">
        <v>1806237</v>
      </c>
      <c r="L24" s="8">
        <v>1985189</v>
      </c>
      <c r="M24" s="8">
        <v>2103963</v>
      </c>
      <c r="N24" s="8">
        <v>5895389</v>
      </c>
      <c r="O24" s="8"/>
      <c r="P24" s="8"/>
      <c r="Q24" s="8"/>
      <c r="R24" s="8"/>
      <c r="S24" s="8"/>
      <c r="T24" s="8"/>
      <c r="U24" s="8"/>
      <c r="V24" s="8"/>
      <c r="W24" s="8">
        <v>11386871</v>
      </c>
      <c r="X24" s="8">
        <v>11704266</v>
      </c>
      <c r="Y24" s="8">
        <v>-317395</v>
      </c>
      <c r="Z24" s="2">
        <v>-2.7117890177820634</v>
      </c>
      <c r="AA24" s="6">
        <v>23408418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21294209</v>
      </c>
      <c r="G26" s="8">
        <v>73090</v>
      </c>
      <c r="H26" s="8">
        <v>157154</v>
      </c>
      <c r="I26" s="8">
        <v>162305</v>
      </c>
      <c r="J26" s="8">
        <v>392549</v>
      </c>
      <c r="K26" s="8">
        <v>365082</v>
      </c>
      <c r="L26" s="8"/>
      <c r="M26" s="8">
        <v>137625</v>
      </c>
      <c r="N26" s="8">
        <v>502707</v>
      </c>
      <c r="O26" s="8"/>
      <c r="P26" s="8"/>
      <c r="Q26" s="8"/>
      <c r="R26" s="8"/>
      <c r="S26" s="8"/>
      <c r="T26" s="8"/>
      <c r="U26" s="8"/>
      <c r="V26" s="8"/>
      <c r="W26" s="8">
        <v>895256</v>
      </c>
      <c r="X26" s="8">
        <v>10647108</v>
      </c>
      <c r="Y26" s="8">
        <v>-9751852</v>
      </c>
      <c r="Z26" s="2">
        <v>-91.591557068830326</v>
      </c>
      <c r="AA26" s="6">
        <v>21294209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9426091</v>
      </c>
      <c r="G27" s="8"/>
      <c r="H27" s="8">
        <v>1571015</v>
      </c>
      <c r="I27" s="8">
        <v>785508</v>
      </c>
      <c r="J27" s="8">
        <v>2356523</v>
      </c>
      <c r="K27" s="8">
        <v>1243309</v>
      </c>
      <c r="L27" s="8">
        <v>899970</v>
      </c>
      <c r="M27" s="8">
        <v>938966</v>
      </c>
      <c r="N27" s="8">
        <v>3082245</v>
      </c>
      <c r="O27" s="8"/>
      <c r="P27" s="8"/>
      <c r="Q27" s="8"/>
      <c r="R27" s="8"/>
      <c r="S27" s="8"/>
      <c r="T27" s="8"/>
      <c r="U27" s="8"/>
      <c r="V27" s="8"/>
      <c r="W27" s="8">
        <v>5438768</v>
      </c>
      <c r="X27" s="8">
        <v>4713090</v>
      </c>
      <c r="Y27" s="8">
        <v>725678</v>
      </c>
      <c r="Z27" s="2">
        <v>15.397074955071938</v>
      </c>
      <c r="AA27" s="6">
        <v>9426091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>
        <v>31191</v>
      </c>
      <c r="L28" s="8"/>
      <c r="M28" s="8">
        <v>1927950</v>
      </c>
      <c r="N28" s="8">
        <v>1959141</v>
      </c>
      <c r="O28" s="8"/>
      <c r="P28" s="8"/>
      <c r="Q28" s="8"/>
      <c r="R28" s="8"/>
      <c r="S28" s="8"/>
      <c r="T28" s="8"/>
      <c r="U28" s="8"/>
      <c r="V28" s="8"/>
      <c r="W28" s="8">
        <v>1959141</v>
      </c>
      <c r="X28" s="8">
        <v>1963506</v>
      </c>
      <c r="Y28" s="8">
        <v>-4365</v>
      </c>
      <c r="Z28" s="2">
        <v>-0.22230642534323808</v>
      </c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107896969</v>
      </c>
      <c r="G30" s="8">
        <v>527702</v>
      </c>
      <c r="H30" s="8">
        <v>10228546</v>
      </c>
      <c r="I30" s="8">
        <v>9977338</v>
      </c>
      <c r="J30" s="8">
        <v>20733586</v>
      </c>
      <c r="K30" s="8">
        <v>22360255</v>
      </c>
      <c r="L30" s="8">
        <v>13285250</v>
      </c>
      <c r="M30" s="8">
        <v>10646093</v>
      </c>
      <c r="N30" s="8">
        <v>46291598</v>
      </c>
      <c r="O30" s="8"/>
      <c r="P30" s="8"/>
      <c r="Q30" s="8"/>
      <c r="R30" s="8"/>
      <c r="S30" s="8"/>
      <c r="T30" s="8"/>
      <c r="U30" s="8"/>
      <c r="V30" s="8"/>
      <c r="W30" s="8">
        <v>67025184</v>
      </c>
      <c r="X30" s="8">
        <v>53948496</v>
      </c>
      <c r="Y30" s="8">
        <v>13076688</v>
      </c>
      <c r="Z30" s="2">
        <v>24.239207706550335</v>
      </c>
      <c r="AA30" s="6">
        <v>107896969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17071675</v>
      </c>
      <c r="G31" s="8">
        <v>72797</v>
      </c>
      <c r="H31" s="8">
        <v>191963</v>
      </c>
      <c r="I31" s="8">
        <v>2032550</v>
      </c>
      <c r="J31" s="8">
        <v>2297310</v>
      </c>
      <c r="K31" s="8">
        <v>1234066</v>
      </c>
      <c r="L31" s="8">
        <v>963208</v>
      </c>
      <c r="M31" s="8">
        <v>1126642</v>
      </c>
      <c r="N31" s="8">
        <v>3323916</v>
      </c>
      <c r="O31" s="8"/>
      <c r="P31" s="8"/>
      <c r="Q31" s="8"/>
      <c r="R31" s="8"/>
      <c r="S31" s="8"/>
      <c r="T31" s="8"/>
      <c r="U31" s="8"/>
      <c r="V31" s="8"/>
      <c r="W31" s="8">
        <v>5621226</v>
      </c>
      <c r="X31" s="8">
        <v>8535882</v>
      </c>
      <c r="Y31" s="8">
        <v>-2914656</v>
      </c>
      <c r="Z31" s="2">
        <v>-34.145926572087106</v>
      </c>
      <c r="AA31" s="6">
        <v>17071675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1058025</v>
      </c>
      <c r="G33" s="8">
        <v>12225</v>
      </c>
      <c r="H33" s="8">
        <v>56750</v>
      </c>
      <c r="I33" s="8">
        <v>25029</v>
      </c>
      <c r="J33" s="8">
        <v>94004</v>
      </c>
      <c r="K33" s="8">
        <v>262987</v>
      </c>
      <c r="L33" s="8">
        <v>95539</v>
      </c>
      <c r="M33" s="8">
        <v>409639</v>
      </c>
      <c r="N33" s="8">
        <v>768165</v>
      </c>
      <c r="O33" s="8"/>
      <c r="P33" s="8"/>
      <c r="Q33" s="8"/>
      <c r="R33" s="8"/>
      <c r="S33" s="8"/>
      <c r="T33" s="8"/>
      <c r="U33" s="8"/>
      <c r="V33" s="8"/>
      <c r="W33" s="8">
        <v>862169</v>
      </c>
      <c r="X33" s="8">
        <v>529038</v>
      </c>
      <c r="Y33" s="8">
        <v>333131</v>
      </c>
      <c r="Z33" s="2">
        <v>62.969200700138742</v>
      </c>
      <c r="AA33" s="6">
        <v>1058025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45118901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22559454</v>
      </c>
      <c r="Y34" s="8">
        <v>-22559454</v>
      </c>
      <c r="Z34" s="2">
        <v>-100</v>
      </c>
      <c r="AA34" s="6">
        <v>45118901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229201288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27303127</v>
      </c>
      <c r="L35" s="35">
        <f t="shared" si="1"/>
        <v>17229156</v>
      </c>
      <c r="M35" s="35">
        <f t="shared" si="1"/>
        <v>17290878</v>
      </c>
      <c r="N35" s="35">
        <f t="shared" si="1"/>
        <v>61823161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93188615</v>
      </c>
      <c r="X35" s="35">
        <f t="shared" si="1"/>
        <v>114600840</v>
      </c>
      <c r="Y35" s="35">
        <f t="shared" si="1"/>
        <v>-21412225</v>
      </c>
      <c r="Z35" s="36">
        <f>+IF(X35&lt;&gt;0,+(Y35/X35)*100,0)</f>
        <v>-18.684178056635538</v>
      </c>
      <c r="AA35" s="33">
        <f>SUM(AA24:AA34)</f>
        <v>229201288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61803721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-6710889</v>
      </c>
      <c r="L37" s="48">
        <f t="shared" si="2"/>
        <v>1421837</v>
      </c>
      <c r="M37" s="48">
        <f t="shared" si="2"/>
        <v>11694280</v>
      </c>
      <c r="N37" s="48">
        <f t="shared" si="2"/>
        <v>6405228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41784894</v>
      </c>
      <c r="X37" s="48">
        <f>IF(F21=F35,0,X21-X35)</f>
        <v>30901638</v>
      </c>
      <c r="Y37" s="48">
        <f t="shared" si="2"/>
        <v>10883256</v>
      </c>
      <c r="Z37" s="49">
        <f>+IF(X37&lt;&gt;0,+(Y37/X37)*100,0)</f>
        <v>35.219026253559768</v>
      </c>
      <c r="AA37" s="46">
        <f>+AA21-AA35</f>
        <v>61803721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>
        <v>10057318</v>
      </c>
      <c r="N38" s="8">
        <v>10057318</v>
      </c>
      <c r="O38" s="8"/>
      <c r="P38" s="8"/>
      <c r="Q38" s="8"/>
      <c r="R38" s="8"/>
      <c r="S38" s="8"/>
      <c r="T38" s="8"/>
      <c r="U38" s="8"/>
      <c r="V38" s="8"/>
      <c r="W38" s="8">
        <v>10057318</v>
      </c>
      <c r="X38" s="8">
        <v>11214666</v>
      </c>
      <c r="Y38" s="8">
        <v>-1157348</v>
      </c>
      <c r="Z38" s="2">
        <v>-10.319950678869972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84233063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-6710889</v>
      </c>
      <c r="L41" s="58">
        <f t="shared" si="3"/>
        <v>1421837</v>
      </c>
      <c r="M41" s="58">
        <f t="shared" si="3"/>
        <v>21751598</v>
      </c>
      <c r="N41" s="58">
        <f t="shared" si="3"/>
        <v>16462546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51842212</v>
      </c>
      <c r="X41" s="58">
        <f t="shared" si="3"/>
        <v>42116304</v>
      </c>
      <c r="Y41" s="58">
        <f t="shared" si="3"/>
        <v>9725908</v>
      </c>
      <c r="Z41" s="59">
        <f>+IF(X41&lt;&gt;0,+(Y41/X41)*100,0)</f>
        <v>23.092976059817595</v>
      </c>
      <c r="AA41" s="56">
        <f>SUM(AA37:AA40)</f>
        <v>84233063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84233063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-6710889</v>
      </c>
      <c r="L43" s="66">
        <f t="shared" si="4"/>
        <v>1421837</v>
      </c>
      <c r="M43" s="66">
        <f t="shared" si="4"/>
        <v>21751598</v>
      </c>
      <c r="N43" s="66">
        <f t="shared" si="4"/>
        <v>16462546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51842212</v>
      </c>
      <c r="X43" s="66">
        <f t="shared" si="4"/>
        <v>42116304</v>
      </c>
      <c r="Y43" s="66">
        <f t="shared" si="4"/>
        <v>9725908</v>
      </c>
      <c r="Z43" s="67">
        <f>+IF(X43&lt;&gt;0,+(Y43/X43)*100,0)</f>
        <v>23.092976059817595</v>
      </c>
      <c r="AA43" s="64">
        <f>+AA41-AA42</f>
        <v>84233063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84233063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-6710889</v>
      </c>
      <c r="L45" s="58">
        <f t="shared" si="5"/>
        <v>1421837</v>
      </c>
      <c r="M45" s="58">
        <f t="shared" si="5"/>
        <v>21751598</v>
      </c>
      <c r="N45" s="58">
        <f t="shared" si="5"/>
        <v>16462546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51842212</v>
      </c>
      <c r="X45" s="58">
        <f t="shared" si="5"/>
        <v>42116304</v>
      </c>
      <c r="Y45" s="58">
        <f t="shared" si="5"/>
        <v>9725908</v>
      </c>
      <c r="Z45" s="59">
        <f>+IF(X45&lt;&gt;0,+(Y45/X45)*100,0)</f>
        <v>23.092976059817595</v>
      </c>
      <c r="AA45" s="56">
        <f>SUM(AA43:AA44)</f>
        <v>84233063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84233063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-6710889</v>
      </c>
      <c r="L47" s="74">
        <f t="shared" si="6"/>
        <v>1421837</v>
      </c>
      <c r="M47" s="73">
        <f t="shared" si="6"/>
        <v>21751598</v>
      </c>
      <c r="N47" s="73">
        <f t="shared" si="6"/>
        <v>16462546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51842212</v>
      </c>
      <c r="X47" s="74">
        <f t="shared" si="6"/>
        <v>42116304</v>
      </c>
      <c r="Y47" s="74">
        <f t="shared" si="6"/>
        <v>9725908</v>
      </c>
      <c r="Z47" s="75">
        <f>+IF(X47&lt;&gt;0,+(Y47/X47)*100,0)</f>
        <v>23.092976059817595</v>
      </c>
      <c r="AA47" s="76">
        <f>SUM(AA45:AA46)</f>
        <v>84233063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/>
      <c r="G6" s="8">
        <v>13131</v>
      </c>
      <c r="H6" s="8">
        <v>16722</v>
      </c>
      <c r="I6" s="8">
        <v>29728</v>
      </c>
      <c r="J6" s="8">
        <v>59581</v>
      </c>
      <c r="K6" s="8">
        <v>24154</v>
      </c>
      <c r="L6" s="8">
        <v>26941</v>
      </c>
      <c r="M6" s="8">
        <v>14864</v>
      </c>
      <c r="N6" s="8">
        <v>65959</v>
      </c>
      <c r="O6" s="8"/>
      <c r="P6" s="8"/>
      <c r="Q6" s="8"/>
      <c r="R6" s="8"/>
      <c r="S6" s="8"/>
      <c r="T6" s="8"/>
      <c r="U6" s="8"/>
      <c r="V6" s="8"/>
      <c r="W6" s="8">
        <v>125540</v>
      </c>
      <c r="X6" s="8"/>
      <c r="Y6" s="8">
        <v>125540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165120060</v>
      </c>
      <c r="G7" s="8">
        <v>11133461</v>
      </c>
      <c r="H7" s="8">
        <v>11207304</v>
      </c>
      <c r="I7" s="8">
        <v>15080103</v>
      </c>
      <c r="J7" s="8">
        <v>37420868</v>
      </c>
      <c r="K7" s="8">
        <v>13682343</v>
      </c>
      <c r="L7" s="8">
        <v>12985081</v>
      </c>
      <c r="M7" s="8">
        <v>12377547</v>
      </c>
      <c r="N7" s="8">
        <v>39044971</v>
      </c>
      <c r="O7" s="8"/>
      <c r="P7" s="8"/>
      <c r="Q7" s="8"/>
      <c r="R7" s="8"/>
      <c r="S7" s="8"/>
      <c r="T7" s="8"/>
      <c r="U7" s="8"/>
      <c r="V7" s="8"/>
      <c r="W7" s="8">
        <v>76465839</v>
      </c>
      <c r="X7" s="8">
        <v>82560018</v>
      </c>
      <c r="Y7" s="8">
        <v>-6094179</v>
      </c>
      <c r="Z7" s="2">
        <v>-7.3815136522862677</v>
      </c>
      <c r="AA7" s="6">
        <v>165120060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5652000</v>
      </c>
      <c r="G13" s="8">
        <v>714930</v>
      </c>
      <c r="H13" s="8">
        <v>733445</v>
      </c>
      <c r="I13" s="8">
        <v>745707</v>
      </c>
      <c r="J13" s="8">
        <v>2194082</v>
      </c>
      <c r="K13" s="8">
        <v>754172</v>
      </c>
      <c r="L13" s="8">
        <v>774285</v>
      </c>
      <c r="M13" s="8">
        <v>790042</v>
      </c>
      <c r="N13" s="8">
        <v>2318499</v>
      </c>
      <c r="O13" s="8"/>
      <c r="P13" s="8"/>
      <c r="Q13" s="8"/>
      <c r="R13" s="8"/>
      <c r="S13" s="8"/>
      <c r="T13" s="8"/>
      <c r="U13" s="8"/>
      <c r="V13" s="8"/>
      <c r="W13" s="8">
        <v>4512581</v>
      </c>
      <c r="X13" s="8">
        <v>2826000</v>
      </c>
      <c r="Y13" s="8">
        <v>1686581</v>
      </c>
      <c r="Z13" s="2">
        <v>59.680856334041046</v>
      </c>
      <c r="AA13" s="6">
        <v>5652000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>
        <v>467990</v>
      </c>
      <c r="M18" s="8"/>
      <c r="N18" s="8">
        <v>467990</v>
      </c>
      <c r="O18" s="8"/>
      <c r="P18" s="8"/>
      <c r="Q18" s="8"/>
      <c r="R18" s="8"/>
      <c r="S18" s="8"/>
      <c r="T18" s="8"/>
      <c r="U18" s="8"/>
      <c r="V18" s="8"/>
      <c r="W18" s="8">
        <v>467990</v>
      </c>
      <c r="X18" s="8">
        <v>549996</v>
      </c>
      <c r="Y18" s="8">
        <v>-82006</v>
      </c>
      <c r="Z18" s="2">
        <v>-14.910290256656412</v>
      </c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171872060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14460669</v>
      </c>
      <c r="L21" s="35">
        <f t="shared" si="0"/>
        <v>14254297</v>
      </c>
      <c r="M21" s="35">
        <f t="shared" si="0"/>
        <v>13182453</v>
      </c>
      <c r="N21" s="35">
        <f t="shared" si="0"/>
        <v>41897419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81571950</v>
      </c>
      <c r="X21" s="35">
        <f t="shared" si="0"/>
        <v>85936014</v>
      </c>
      <c r="Y21" s="35">
        <f t="shared" si="0"/>
        <v>-4364064</v>
      </c>
      <c r="Z21" s="36">
        <f>+IF(X21&lt;&gt;0,+(Y21/X21)*100,0)</f>
        <v>-5.0782713752583408</v>
      </c>
      <c r="AA21" s="33">
        <f>SUM(AA5:AA20)</f>
        <v>171872060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14026818</v>
      </c>
      <c r="G24" s="8">
        <v>1208205</v>
      </c>
      <c r="H24" s="8">
        <v>1306768</v>
      </c>
      <c r="I24" s="8">
        <v>1347773</v>
      </c>
      <c r="J24" s="8">
        <v>3862746</v>
      </c>
      <c r="K24" s="8">
        <v>1481286</v>
      </c>
      <c r="L24" s="8">
        <v>1385211</v>
      </c>
      <c r="M24" s="8">
        <v>1473743</v>
      </c>
      <c r="N24" s="8">
        <v>4340240</v>
      </c>
      <c r="O24" s="8"/>
      <c r="P24" s="8"/>
      <c r="Q24" s="8"/>
      <c r="R24" s="8"/>
      <c r="S24" s="8"/>
      <c r="T24" s="8"/>
      <c r="U24" s="8"/>
      <c r="V24" s="8"/>
      <c r="W24" s="8">
        <v>8202986</v>
      </c>
      <c r="X24" s="8">
        <v>7013448</v>
      </c>
      <c r="Y24" s="8">
        <v>1189538</v>
      </c>
      <c r="Z24" s="2">
        <v>16.960815849778882</v>
      </c>
      <c r="AA24" s="6">
        <v>14026818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35745490</v>
      </c>
      <c r="G26" s="8"/>
      <c r="H26" s="8"/>
      <c r="I26" s="8">
        <v>497746</v>
      </c>
      <c r="J26" s="8">
        <v>497746</v>
      </c>
      <c r="K26" s="8">
        <v>70080</v>
      </c>
      <c r="L26" s="8"/>
      <c r="M26" s="8"/>
      <c r="N26" s="8">
        <v>70080</v>
      </c>
      <c r="O26" s="8"/>
      <c r="P26" s="8"/>
      <c r="Q26" s="8"/>
      <c r="R26" s="8"/>
      <c r="S26" s="8"/>
      <c r="T26" s="8"/>
      <c r="U26" s="8"/>
      <c r="V26" s="8"/>
      <c r="W26" s="8">
        <v>567826</v>
      </c>
      <c r="X26" s="8">
        <v>17872746</v>
      </c>
      <c r="Y26" s="8">
        <v>-17304920</v>
      </c>
      <c r="Z26" s="2">
        <v>-96.822950429665369</v>
      </c>
      <c r="AA26" s="6">
        <v>35745490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1355496</v>
      </c>
      <c r="Y27" s="8">
        <v>-1355496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87528800</v>
      </c>
      <c r="G30" s="8">
        <v>14101</v>
      </c>
      <c r="H30" s="8">
        <v>7677797</v>
      </c>
      <c r="I30" s="8">
        <v>7176851</v>
      </c>
      <c r="J30" s="8">
        <v>14868749</v>
      </c>
      <c r="K30" s="8">
        <v>8064587</v>
      </c>
      <c r="L30" s="8">
        <v>9132838</v>
      </c>
      <c r="M30" s="8">
        <v>7384035</v>
      </c>
      <c r="N30" s="8">
        <v>24581460</v>
      </c>
      <c r="O30" s="8"/>
      <c r="P30" s="8"/>
      <c r="Q30" s="8"/>
      <c r="R30" s="8"/>
      <c r="S30" s="8"/>
      <c r="T30" s="8"/>
      <c r="U30" s="8"/>
      <c r="V30" s="8"/>
      <c r="W30" s="8">
        <v>39450209</v>
      </c>
      <c r="X30" s="8">
        <v>43764420</v>
      </c>
      <c r="Y30" s="8">
        <v>-4314211</v>
      </c>
      <c r="Z30" s="2">
        <v>-9.8578045818955218</v>
      </c>
      <c r="AA30" s="6">
        <v>87528800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1950000</v>
      </c>
      <c r="G31" s="8">
        <v>2200</v>
      </c>
      <c r="H31" s="8">
        <v>38489</v>
      </c>
      <c r="I31" s="8">
        <v>67530</v>
      </c>
      <c r="J31" s="8">
        <v>108219</v>
      </c>
      <c r="K31" s="8">
        <v>98134</v>
      </c>
      <c r="L31" s="8">
        <v>309476</v>
      </c>
      <c r="M31" s="8">
        <v>27621</v>
      </c>
      <c r="N31" s="8">
        <v>435231</v>
      </c>
      <c r="O31" s="8"/>
      <c r="P31" s="8"/>
      <c r="Q31" s="8"/>
      <c r="R31" s="8"/>
      <c r="S31" s="8"/>
      <c r="T31" s="8"/>
      <c r="U31" s="8"/>
      <c r="V31" s="8"/>
      <c r="W31" s="8">
        <v>543450</v>
      </c>
      <c r="X31" s="8">
        <v>975006</v>
      </c>
      <c r="Y31" s="8">
        <v>-431556</v>
      </c>
      <c r="Z31" s="2">
        <v>-44.261881465344828</v>
      </c>
      <c r="AA31" s="6">
        <v>1950000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639840</v>
      </c>
      <c r="G33" s="8">
        <v>13229</v>
      </c>
      <c r="H33" s="8">
        <v>19016</v>
      </c>
      <c r="I33" s="8">
        <v>35858</v>
      </c>
      <c r="J33" s="8">
        <v>68103</v>
      </c>
      <c r="K33" s="8">
        <v>12163</v>
      </c>
      <c r="L33" s="8">
        <v>27866</v>
      </c>
      <c r="M33" s="8">
        <v>19054</v>
      </c>
      <c r="N33" s="8">
        <v>59083</v>
      </c>
      <c r="O33" s="8"/>
      <c r="P33" s="8"/>
      <c r="Q33" s="8"/>
      <c r="R33" s="8"/>
      <c r="S33" s="8"/>
      <c r="T33" s="8"/>
      <c r="U33" s="8"/>
      <c r="V33" s="8"/>
      <c r="W33" s="8">
        <v>127186</v>
      </c>
      <c r="X33" s="8">
        <v>319932</v>
      </c>
      <c r="Y33" s="8">
        <v>-192746</v>
      </c>
      <c r="Z33" s="2">
        <v>-60.245927259542654</v>
      </c>
      <c r="AA33" s="6">
        <v>639840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142601908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9726250</v>
      </c>
      <c r="L35" s="35">
        <f t="shared" si="1"/>
        <v>10855391</v>
      </c>
      <c r="M35" s="35">
        <f t="shared" si="1"/>
        <v>8904453</v>
      </c>
      <c r="N35" s="35">
        <f t="shared" si="1"/>
        <v>29486094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48891657</v>
      </c>
      <c r="X35" s="35">
        <f t="shared" si="1"/>
        <v>71301048</v>
      </c>
      <c r="Y35" s="35">
        <f t="shared" si="1"/>
        <v>-22409391</v>
      </c>
      <c r="Z35" s="36">
        <f>+IF(X35&lt;&gt;0,+(Y35/X35)*100,0)</f>
        <v>-31.429258935997691</v>
      </c>
      <c r="AA35" s="33">
        <f>SUM(AA24:AA34)</f>
        <v>142601908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29270152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4734419</v>
      </c>
      <c r="L37" s="48">
        <f t="shared" si="2"/>
        <v>3398906</v>
      </c>
      <c r="M37" s="48">
        <f t="shared" si="2"/>
        <v>4278000</v>
      </c>
      <c r="N37" s="48">
        <f t="shared" si="2"/>
        <v>12411325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32680293</v>
      </c>
      <c r="X37" s="48">
        <f>IF(F21=F35,0,X21-X35)</f>
        <v>14634966</v>
      </c>
      <c r="Y37" s="48">
        <f t="shared" si="2"/>
        <v>18045327</v>
      </c>
      <c r="Z37" s="49">
        <f>+IF(X37&lt;&gt;0,+(Y37/X37)*100,0)</f>
        <v>123.30282830858643</v>
      </c>
      <c r="AA37" s="46">
        <f>+AA21-AA35</f>
        <v>29270152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19000000</v>
      </c>
      <c r="G38" s="8"/>
      <c r="H38" s="8"/>
      <c r="I38" s="8">
        <v>953747</v>
      </c>
      <c r="J38" s="8">
        <v>953747</v>
      </c>
      <c r="K38" s="8">
        <v>953747</v>
      </c>
      <c r="L38" s="8">
        <v>3286713</v>
      </c>
      <c r="M38" s="8">
        <v>2041827</v>
      </c>
      <c r="N38" s="8">
        <v>6282287</v>
      </c>
      <c r="O38" s="8"/>
      <c r="P38" s="8"/>
      <c r="Q38" s="8"/>
      <c r="R38" s="8"/>
      <c r="S38" s="8"/>
      <c r="T38" s="8"/>
      <c r="U38" s="8"/>
      <c r="V38" s="8"/>
      <c r="W38" s="8">
        <v>7236034</v>
      </c>
      <c r="X38" s="8">
        <v>9499998</v>
      </c>
      <c r="Y38" s="8">
        <v>-2263964</v>
      </c>
      <c r="Z38" s="2">
        <v>-23.831205017095794</v>
      </c>
      <c r="AA38" s="6">
        <v>19000000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48270152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5688166</v>
      </c>
      <c r="L41" s="58">
        <f t="shared" si="3"/>
        <v>6685619</v>
      </c>
      <c r="M41" s="58">
        <f t="shared" si="3"/>
        <v>6319827</v>
      </c>
      <c r="N41" s="58">
        <f t="shared" si="3"/>
        <v>18693612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39916327</v>
      </c>
      <c r="X41" s="58">
        <f t="shared" si="3"/>
        <v>24134964</v>
      </c>
      <c r="Y41" s="58">
        <f t="shared" si="3"/>
        <v>15781363</v>
      </c>
      <c r="Z41" s="59">
        <f>+IF(X41&lt;&gt;0,+(Y41/X41)*100,0)</f>
        <v>65.387969917833729</v>
      </c>
      <c r="AA41" s="56">
        <f>SUM(AA37:AA40)</f>
        <v>48270152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48270152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5688166</v>
      </c>
      <c r="L43" s="66">
        <f t="shared" si="4"/>
        <v>6685619</v>
      </c>
      <c r="M43" s="66">
        <f t="shared" si="4"/>
        <v>6319827</v>
      </c>
      <c r="N43" s="66">
        <f t="shared" si="4"/>
        <v>18693612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39916327</v>
      </c>
      <c r="X43" s="66">
        <f t="shared" si="4"/>
        <v>24134964</v>
      </c>
      <c r="Y43" s="66">
        <f t="shared" si="4"/>
        <v>15781363</v>
      </c>
      <c r="Z43" s="67">
        <f>+IF(X43&lt;&gt;0,+(Y43/X43)*100,0)</f>
        <v>65.387969917833729</v>
      </c>
      <c r="AA43" s="64">
        <f>+AA41-AA42</f>
        <v>48270152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48270152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5688166</v>
      </c>
      <c r="L45" s="58">
        <f t="shared" si="5"/>
        <v>6685619</v>
      </c>
      <c r="M45" s="58">
        <f t="shared" si="5"/>
        <v>6319827</v>
      </c>
      <c r="N45" s="58">
        <f t="shared" si="5"/>
        <v>18693612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39916327</v>
      </c>
      <c r="X45" s="58">
        <f t="shared" si="5"/>
        <v>24134964</v>
      </c>
      <c r="Y45" s="58">
        <f t="shared" si="5"/>
        <v>15781363</v>
      </c>
      <c r="Z45" s="59">
        <f>+IF(X45&lt;&gt;0,+(Y45/X45)*100,0)</f>
        <v>65.387969917833729</v>
      </c>
      <c r="AA45" s="56">
        <f>SUM(AA43:AA44)</f>
        <v>48270152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48270152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5688166</v>
      </c>
      <c r="L47" s="74">
        <f t="shared" si="6"/>
        <v>6685619</v>
      </c>
      <c r="M47" s="73">
        <f t="shared" si="6"/>
        <v>6319827</v>
      </c>
      <c r="N47" s="73">
        <f t="shared" si="6"/>
        <v>18693612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39916327</v>
      </c>
      <c r="X47" s="74">
        <f t="shared" si="6"/>
        <v>24134964</v>
      </c>
      <c r="Y47" s="74">
        <f t="shared" si="6"/>
        <v>15781363</v>
      </c>
      <c r="Z47" s="75">
        <f>+IF(X47&lt;&gt;0,+(Y47/X47)*100,0)</f>
        <v>65.387969917833729</v>
      </c>
      <c r="AA47" s="76">
        <f>SUM(AA45:AA46)</f>
        <v>48270152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/>
      <c r="P6" s="8"/>
      <c r="Q6" s="8"/>
      <c r="R6" s="8"/>
      <c r="S6" s="8"/>
      <c r="T6" s="8"/>
      <c r="U6" s="8"/>
      <c r="V6" s="8"/>
      <c r="W6" s="8">
        <v>-538271</v>
      </c>
      <c r="X6" s="8">
        <v>-36966</v>
      </c>
      <c r="Y6" s="8">
        <v>-501305</v>
      </c>
      <c r="Z6" s="2">
        <v>1356.1245468809175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/>
      <c r="P7" s="8"/>
      <c r="Q7" s="8"/>
      <c r="R7" s="8"/>
      <c r="S7" s="8"/>
      <c r="T7" s="8"/>
      <c r="U7" s="8"/>
      <c r="V7" s="8"/>
      <c r="W7" s="8">
        <v>200172840</v>
      </c>
      <c r="X7" s="8">
        <v>199786344</v>
      </c>
      <c r="Y7" s="8">
        <v>386496</v>
      </c>
      <c r="Z7" s="2">
        <v>0.19345466374818893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/>
      <c r="P8" s="8"/>
      <c r="Q8" s="8"/>
      <c r="R8" s="8"/>
      <c r="S8" s="8"/>
      <c r="T8" s="8"/>
      <c r="U8" s="8"/>
      <c r="V8" s="8"/>
      <c r="W8" s="8">
        <v>-201972</v>
      </c>
      <c r="X8" s="8">
        <v>-4584</v>
      </c>
      <c r="Y8" s="8">
        <v>-197388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/>
      <c r="P9" s="8"/>
      <c r="Q9" s="8"/>
      <c r="R9" s="8"/>
      <c r="S9" s="8"/>
      <c r="T9" s="8"/>
      <c r="U9" s="8"/>
      <c r="V9" s="8"/>
      <c r="W9" s="8">
        <v>-22647</v>
      </c>
      <c r="X9" s="8"/>
      <c r="Y9" s="8">
        <v>-22647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/>
      <c r="R18" s="8"/>
      <c r="S18" s="8"/>
      <c r="T18" s="8"/>
      <c r="U18" s="8"/>
      <c r="V18" s="8"/>
      <c r="W18" s="8">
        <v>20438527</v>
      </c>
      <c r="X18" s="8">
        <v>13702974</v>
      </c>
      <c r="Y18" s="8">
        <v>6735553</v>
      </c>
      <c r="Z18" s="2">
        <v>49.153950084120424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/>
      <c r="P19" s="26"/>
      <c r="Q19" s="26"/>
      <c r="R19" s="26"/>
      <c r="S19" s="26"/>
      <c r="T19" s="26"/>
      <c r="U19" s="26"/>
      <c r="V19" s="26"/>
      <c r="W19" s="26">
        <v>870635</v>
      </c>
      <c r="X19" s="26">
        <v>2246766</v>
      </c>
      <c r="Y19" s="26">
        <v>-1376131</v>
      </c>
      <c r="Z19" s="27">
        <v>-61.249413601594469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220719112</v>
      </c>
      <c r="X21" s="35">
        <f t="shared" si="0"/>
        <v>215694534</v>
      </c>
      <c r="Y21" s="35">
        <f t="shared" si="0"/>
        <v>5024578</v>
      </c>
      <c r="Z21" s="36">
        <f>+IF(X21&lt;&gt;0,+(Y21/X21)*100,0)</f>
        <v>2.3294878673188815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/>
      <c r="P24" s="8"/>
      <c r="Q24" s="8"/>
      <c r="R24" s="8"/>
      <c r="S24" s="8"/>
      <c r="T24" s="8"/>
      <c r="U24" s="8"/>
      <c r="V24" s="8"/>
      <c r="W24" s="8">
        <v>18630984</v>
      </c>
      <c r="X24" s="8">
        <v>17868870</v>
      </c>
      <c r="Y24" s="8">
        <v>762114</v>
      </c>
      <c r="Z24" s="2">
        <v>4.2650374645962508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20005968</v>
      </c>
      <c r="Y26" s="8">
        <v>-20005968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/>
      <c r="R27" s="8"/>
      <c r="S27" s="8"/>
      <c r="T27" s="8"/>
      <c r="U27" s="8"/>
      <c r="V27" s="8"/>
      <c r="W27" s="8">
        <v>34494620</v>
      </c>
      <c r="X27" s="8">
        <v>12889836</v>
      </c>
      <c r="Y27" s="8">
        <v>21604784</v>
      </c>
      <c r="Z27" s="2">
        <v>167.611007618716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/>
      <c r="R28" s="8"/>
      <c r="S28" s="8"/>
      <c r="T28" s="8"/>
      <c r="U28" s="8"/>
      <c r="V28" s="8"/>
      <c r="W28" s="8">
        <v>61485</v>
      </c>
      <c r="X28" s="8">
        <v>476202</v>
      </c>
      <c r="Y28" s="8">
        <v>-414717</v>
      </c>
      <c r="Z28" s="2">
        <v>-87.088462459208486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/>
      <c r="P30" s="8"/>
      <c r="Q30" s="8"/>
      <c r="R30" s="8"/>
      <c r="S30" s="8"/>
      <c r="T30" s="8"/>
      <c r="U30" s="8"/>
      <c r="V30" s="8"/>
      <c r="W30" s="8">
        <v>189982759</v>
      </c>
      <c r="X30" s="8">
        <v>169073430</v>
      </c>
      <c r="Y30" s="8">
        <v>20909329</v>
      </c>
      <c r="Z30" s="2">
        <v>12.367010594154268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/>
      <c r="P31" s="8"/>
      <c r="Q31" s="8"/>
      <c r="R31" s="8"/>
      <c r="S31" s="8"/>
      <c r="T31" s="8"/>
      <c r="U31" s="8"/>
      <c r="V31" s="8"/>
      <c r="W31" s="8">
        <v>76311901</v>
      </c>
      <c r="X31" s="8">
        <v>61121352</v>
      </c>
      <c r="Y31" s="8">
        <v>15190549</v>
      </c>
      <c r="Z31" s="2">
        <v>24.853097163164847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/>
      <c r="P33" s="8"/>
      <c r="Q33" s="8"/>
      <c r="R33" s="8"/>
      <c r="S33" s="8"/>
      <c r="T33" s="8"/>
      <c r="U33" s="8"/>
      <c r="V33" s="8"/>
      <c r="W33" s="8">
        <v>1625646</v>
      </c>
      <c r="X33" s="8">
        <v>1567278</v>
      </c>
      <c r="Y33" s="8">
        <v>58368</v>
      </c>
      <c r="Z33" s="2">
        <v>3.7241638050173616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321107395</v>
      </c>
      <c r="X35" s="35">
        <f t="shared" si="1"/>
        <v>283002936</v>
      </c>
      <c r="Y35" s="35">
        <f t="shared" si="1"/>
        <v>38104459</v>
      </c>
      <c r="Z35" s="36">
        <f>+IF(X35&lt;&gt;0,+(Y35/X35)*100,0)</f>
        <v>13.464333458363839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-100388283</v>
      </c>
      <c r="X37" s="48">
        <f>IF(F21=F35,0,X21-X35)</f>
        <v>-67308402</v>
      </c>
      <c r="Y37" s="48">
        <f t="shared" si="2"/>
        <v>-33079881</v>
      </c>
      <c r="Z37" s="49">
        <f>+IF(X37&lt;&gt;0,+(Y37/X37)*100,0)</f>
        <v>49.146733568269831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/>
      <c r="P38" s="8"/>
      <c r="Q38" s="8"/>
      <c r="R38" s="8"/>
      <c r="S38" s="8"/>
      <c r="T38" s="8"/>
      <c r="U38" s="8"/>
      <c r="V38" s="8"/>
      <c r="W38" s="8">
        <v>14999859</v>
      </c>
      <c r="X38" s="8">
        <v>22500000</v>
      </c>
      <c r="Y38" s="8">
        <v>-7500141</v>
      </c>
      <c r="Z38" s="2">
        <v>-33.333960000000005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-85388424</v>
      </c>
      <c r="X41" s="58">
        <f t="shared" si="3"/>
        <v>-44808402</v>
      </c>
      <c r="Y41" s="58">
        <f t="shared" si="3"/>
        <v>-40580022</v>
      </c>
      <c r="Z41" s="59">
        <f>+IF(X41&lt;&gt;0,+(Y41/X41)*100,0)</f>
        <v>90.563421565446589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-85388424</v>
      </c>
      <c r="X43" s="66">
        <f t="shared" si="4"/>
        <v>-44808402</v>
      </c>
      <c r="Y43" s="66">
        <f t="shared" si="4"/>
        <v>-40580022</v>
      </c>
      <c r="Z43" s="67">
        <f>+IF(X43&lt;&gt;0,+(Y43/X43)*100,0)</f>
        <v>90.563421565446589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-85388424</v>
      </c>
      <c r="X45" s="58">
        <f t="shared" si="5"/>
        <v>-44808402</v>
      </c>
      <c r="Y45" s="58">
        <f t="shared" si="5"/>
        <v>-40580022</v>
      </c>
      <c r="Z45" s="59">
        <f>+IF(X45&lt;&gt;0,+(Y45/X45)*100,0)</f>
        <v>90.563421565446589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-85388424</v>
      </c>
      <c r="X47" s="74">
        <f t="shared" si="6"/>
        <v>-44808402</v>
      </c>
      <c r="Y47" s="74">
        <f t="shared" si="6"/>
        <v>-40580022</v>
      </c>
      <c r="Z47" s="75">
        <f>+IF(X47&lt;&gt;0,+(Y47/X47)*100,0)</f>
        <v>90.563421565446589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390821006</v>
      </c>
      <c r="F7" s="8">
        <v>390821006</v>
      </c>
      <c r="G7" s="8">
        <v>31337657</v>
      </c>
      <c r="H7" s="8">
        <v>30815447</v>
      </c>
      <c r="I7" s="8">
        <v>31040722</v>
      </c>
      <c r="J7" s="8">
        <v>93193826</v>
      </c>
      <c r="K7" s="8">
        <v>30950097</v>
      </c>
      <c r="L7" s="8">
        <v>31385543</v>
      </c>
      <c r="M7" s="8">
        <v>30534076</v>
      </c>
      <c r="N7" s="8">
        <v>92869716</v>
      </c>
      <c r="O7" s="8"/>
      <c r="P7" s="8"/>
      <c r="Q7" s="8"/>
      <c r="R7" s="8"/>
      <c r="S7" s="8"/>
      <c r="T7" s="8"/>
      <c r="U7" s="8"/>
      <c r="V7" s="8"/>
      <c r="W7" s="8">
        <v>186063542</v>
      </c>
      <c r="X7" s="8">
        <v>195410508</v>
      </c>
      <c r="Y7" s="8">
        <v>-9346966</v>
      </c>
      <c r="Z7" s="2">
        <v>-4.7832463543874519</v>
      </c>
      <c r="AA7" s="6">
        <v>390821006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30205510</v>
      </c>
      <c r="F18" s="8">
        <v>30205510</v>
      </c>
      <c r="G18" s="8">
        <v>17239500</v>
      </c>
      <c r="H18" s="8"/>
      <c r="I18" s="8"/>
      <c r="J18" s="8">
        <v>17239500</v>
      </c>
      <c r="K18" s="8"/>
      <c r="L18" s="8"/>
      <c r="M18" s="8">
        <v>12108780</v>
      </c>
      <c r="N18" s="8">
        <v>12108780</v>
      </c>
      <c r="O18" s="8"/>
      <c r="P18" s="8"/>
      <c r="Q18" s="8"/>
      <c r="R18" s="8"/>
      <c r="S18" s="8"/>
      <c r="T18" s="8"/>
      <c r="U18" s="8"/>
      <c r="V18" s="8"/>
      <c r="W18" s="8">
        <v>29348280</v>
      </c>
      <c r="X18" s="8">
        <v>15102754</v>
      </c>
      <c r="Y18" s="8">
        <v>14245526</v>
      </c>
      <c r="Z18" s="2">
        <v>94.324028584455519</v>
      </c>
      <c r="AA18" s="6">
        <v>30205510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17105</v>
      </c>
      <c r="J19" s="26">
        <v>17105</v>
      </c>
      <c r="K19" s="26">
        <v>3596</v>
      </c>
      <c r="L19" s="26"/>
      <c r="M19" s="26">
        <v>4305</v>
      </c>
      <c r="N19" s="26">
        <v>7901</v>
      </c>
      <c r="O19" s="26"/>
      <c r="P19" s="26"/>
      <c r="Q19" s="26"/>
      <c r="R19" s="26"/>
      <c r="S19" s="26"/>
      <c r="T19" s="26"/>
      <c r="U19" s="26"/>
      <c r="V19" s="26"/>
      <c r="W19" s="26">
        <v>25006</v>
      </c>
      <c r="X19" s="26"/>
      <c r="Y19" s="26">
        <v>25006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421026516</v>
      </c>
      <c r="F21" s="35">
        <f t="shared" si="0"/>
        <v>421026516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30953693</v>
      </c>
      <c r="L21" s="35">
        <f t="shared" si="0"/>
        <v>31385543</v>
      </c>
      <c r="M21" s="35">
        <f t="shared" si="0"/>
        <v>42647161</v>
      </c>
      <c r="N21" s="35">
        <f t="shared" si="0"/>
        <v>104986397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215436828</v>
      </c>
      <c r="X21" s="35">
        <f t="shared" si="0"/>
        <v>210513262</v>
      </c>
      <c r="Y21" s="35">
        <f t="shared" si="0"/>
        <v>4923566</v>
      </c>
      <c r="Z21" s="36">
        <f>+IF(X21&lt;&gt;0,+(Y21/X21)*100,0)</f>
        <v>2.3388388708736079</v>
      </c>
      <c r="AA21" s="33">
        <f>SUM(AA5:AA20)</f>
        <v>421026516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40052639</v>
      </c>
      <c r="F24" s="8">
        <v>40052639</v>
      </c>
      <c r="G24" s="8">
        <v>2644649</v>
      </c>
      <c r="H24" s="8">
        <v>2758400</v>
      </c>
      <c r="I24" s="8">
        <v>3026802</v>
      </c>
      <c r="J24" s="8">
        <v>8429851</v>
      </c>
      <c r="K24" s="8">
        <v>3384480</v>
      </c>
      <c r="L24" s="8">
        <v>3073788</v>
      </c>
      <c r="M24" s="8">
        <v>3691892</v>
      </c>
      <c r="N24" s="8">
        <v>10150160</v>
      </c>
      <c r="O24" s="8"/>
      <c r="P24" s="8"/>
      <c r="Q24" s="8"/>
      <c r="R24" s="8"/>
      <c r="S24" s="8"/>
      <c r="T24" s="8"/>
      <c r="U24" s="8"/>
      <c r="V24" s="8"/>
      <c r="W24" s="8">
        <v>18580011</v>
      </c>
      <c r="X24" s="8">
        <v>20026314</v>
      </c>
      <c r="Y24" s="8">
        <v>-1446303</v>
      </c>
      <c r="Z24" s="2">
        <v>-7.2220129974991902</v>
      </c>
      <c r="AA24" s="6">
        <v>40052639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136753552</v>
      </c>
      <c r="F26" s="8">
        <v>136753552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68376778</v>
      </c>
      <c r="Y26" s="8">
        <v>-68376778</v>
      </c>
      <c r="Z26" s="2">
        <v>-100</v>
      </c>
      <c r="AA26" s="6">
        <v>136753552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4035000</v>
      </c>
      <c r="Y27" s="8">
        <v>-4035000</v>
      </c>
      <c r="Z27" s="2">
        <v>-100</v>
      </c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4590</v>
      </c>
      <c r="F30" s="8">
        <v>4590</v>
      </c>
      <c r="G30" s="8">
        <v>15518138</v>
      </c>
      <c r="H30" s="8"/>
      <c r="I30" s="8"/>
      <c r="J30" s="8">
        <v>15518138</v>
      </c>
      <c r="K30" s="8">
        <v>2920</v>
      </c>
      <c r="L30" s="8"/>
      <c r="M30" s="8"/>
      <c r="N30" s="8">
        <v>2920</v>
      </c>
      <c r="O30" s="8"/>
      <c r="P30" s="8"/>
      <c r="Q30" s="8"/>
      <c r="R30" s="8"/>
      <c r="S30" s="8"/>
      <c r="T30" s="8"/>
      <c r="U30" s="8"/>
      <c r="V30" s="8"/>
      <c r="W30" s="8">
        <v>15521058</v>
      </c>
      <c r="X30" s="8">
        <v>2296</v>
      </c>
      <c r="Y30" s="8">
        <v>15518762</v>
      </c>
      <c r="Z30" s="2">
        <v>675904.26829268294</v>
      </c>
      <c r="AA30" s="6">
        <v>4590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7499921</v>
      </c>
      <c r="F31" s="8">
        <v>7499921</v>
      </c>
      <c r="G31" s="8">
        <v>25273</v>
      </c>
      <c r="H31" s="8"/>
      <c r="I31" s="8">
        <v>26508</v>
      </c>
      <c r="J31" s="8">
        <v>51781</v>
      </c>
      <c r="K31" s="8">
        <v>247354</v>
      </c>
      <c r="L31" s="8"/>
      <c r="M31" s="8">
        <v>407826</v>
      </c>
      <c r="N31" s="8">
        <v>655180</v>
      </c>
      <c r="O31" s="8"/>
      <c r="P31" s="8"/>
      <c r="Q31" s="8"/>
      <c r="R31" s="8"/>
      <c r="S31" s="8"/>
      <c r="T31" s="8"/>
      <c r="U31" s="8"/>
      <c r="V31" s="8"/>
      <c r="W31" s="8">
        <v>706961</v>
      </c>
      <c r="X31" s="8">
        <v>3749964</v>
      </c>
      <c r="Y31" s="8">
        <v>-3043003</v>
      </c>
      <c r="Z31" s="2">
        <v>-81.147525682913226</v>
      </c>
      <c r="AA31" s="6">
        <v>7499921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201047887</v>
      </c>
      <c r="F33" s="8">
        <v>201047887</v>
      </c>
      <c r="G33" s="8">
        <v>129760</v>
      </c>
      <c r="H33" s="8">
        <v>123198</v>
      </c>
      <c r="I33" s="8">
        <v>134198</v>
      </c>
      <c r="J33" s="8">
        <v>387156</v>
      </c>
      <c r="K33" s="8">
        <v>128678</v>
      </c>
      <c r="L33" s="8">
        <v>121732</v>
      </c>
      <c r="M33" s="8">
        <v>138879</v>
      </c>
      <c r="N33" s="8">
        <v>389289</v>
      </c>
      <c r="O33" s="8"/>
      <c r="P33" s="8"/>
      <c r="Q33" s="8"/>
      <c r="R33" s="8"/>
      <c r="S33" s="8"/>
      <c r="T33" s="8"/>
      <c r="U33" s="8"/>
      <c r="V33" s="8"/>
      <c r="W33" s="8">
        <v>776445</v>
      </c>
      <c r="X33" s="8">
        <v>100523946</v>
      </c>
      <c r="Y33" s="8">
        <v>-99747501</v>
      </c>
      <c r="Z33" s="2">
        <v>-99.227601948693902</v>
      </c>
      <c r="AA33" s="6">
        <v>201047887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58360000</v>
      </c>
      <c r="F34" s="8">
        <v>58360000</v>
      </c>
      <c r="G34" s="8">
        <v>4814180</v>
      </c>
      <c r="H34" s="8">
        <v>599379</v>
      </c>
      <c r="I34" s="8">
        <v>9058234</v>
      </c>
      <c r="J34" s="8">
        <v>14471793</v>
      </c>
      <c r="K34" s="8">
        <v>8088246</v>
      </c>
      <c r="L34" s="8">
        <v>5215782</v>
      </c>
      <c r="M34" s="8">
        <v>11626809</v>
      </c>
      <c r="N34" s="8">
        <v>24930837</v>
      </c>
      <c r="O34" s="8"/>
      <c r="P34" s="8"/>
      <c r="Q34" s="8"/>
      <c r="R34" s="8"/>
      <c r="S34" s="8"/>
      <c r="T34" s="8"/>
      <c r="U34" s="8"/>
      <c r="V34" s="8"/>
      <c r="W34" s="8">
        <v>39402630</v>
      </c>
      <c r="X34" s="8">
        <v>30000000</v>
      </c>
      <c r="Y34" s="8">
        <v>9402630</v>
      </c>
      <c r="Z34" s="2">
        <v>31.342100000000002</v>
      </c>
      <c r="AA34" s="6">
        <v>58360000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451788589</v>
      </c>
      <c r="F35" s="35">
        <f t="shared" si="1"/>
        <v>451788589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11851678</v>
      </c>
      <c r="L35" s="35">
        <f t="shared" si="1"/>
        <v>8411302</v>
      </c>
      <c r="M35" s="35">
        <f t="shared" si="1"/>
        <v>15865406</v>
      </c>
      <c r="N35" s="35">
        <f t="shared" si="1"/>
        <v>36128386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74987105</v>
      </c>
      <c r="X35" s="35">
        <f t="shared" si="1"/>
        <v>226714298</v>
      </c>
      <c r="Y35" s="35">
        <f t="shared" si="1"/>
        <v>-151727193</v>
      </c>
      <c r="Z35" s="36">
        <f>+IF(X35&lt;&gt;0,+(Y35/X35)*100,0)</f>
        <v>-66.924404123819315</v>
      </c>
      <c r="AA35" s="33">
        <f>SUM(AA24:AA34)</f>
        <v>451788589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-30762073</v>
      </c>
      <c r="F37" s="48">
        <f t="shared" si="2"/>
        <v>-30762073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19102015</v>
      </c>
      <c r="L37" s="48">
        <f t="shared" si="2"/>
        <v>22974241</v>
      </c>
      <c r="M37" s="48">
        <f t="shared" si="2"/>
        <v>26781755</v>
      </c>
      <c r="N37" s="48">
        <f t="shared" si="2"/>
        <v>68858011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140449723</v>
      </c>
      <c r="X37" s="48">
        <f>IF(F21=F35,0,X21-X35)</f>
        <v>-16201036</v>
      </c>
      <c r="Y37" s="48">
        <f t="shared" si="2"/>
        <v>156650759</v>
      </c>
      <c r="Z37" s="49">
        <f>+IF(X37&lt;&gt;0,+(Y37/X37)*100,0)</f>
        <v>-966.91815881404125</v>
      </c>
      <c r="AA37" s="46">
        <f>+AA21-AA35</f>
        <v>-30762073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>
        <v>3360</v>
      </c>
      <c r="J39" s="26">
        <v>3360</v>
      </c>
      <c r="K39" s="26">
        <v>3479</v>
      </c>
      <c r="L39" s="26">
        <v>4932</v>
      </c>
      <c r="M39" s="26"/>
      <c r="N39" s="26">
        <v>8411</v>
      </c>
      <c r="O39" s="26"/>
      <c r="P39" s="26"/>
      <c r="Q39" s="26"/>
      <c r="R39" s="26"/>
      <c r="S39" s="26"/>
      <c r="T39" s="26"/>
      <c r="U39" s="26"/>
      <c r="V39" s="26"/>
      <c r="W39" s="26">
        <v>11771</v>
      </c>
      <c r="X39" s="26"/>
      <c r="Y39" s="26">
        <v>11771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9237927</v>
      </c>
      <c r="F41" s="58">
        <f t="shared" si="3"/>
        <v>9237927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19105494</v>
      </c>
      <c r="L41" s="58">
        <f t="shared" si="3"/>
        <v>22979173</v>
      </c>
      <c r="M41" s="58">
        <f t="shared" si="3"/>
        <v>26781755</v>
      </c>
      <c r="N41" s="58">
        <f t="shared" si="3"/>
        <v>68866422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140461494</v>
      </c>
      <c r="X41" s="58">
        <f t="shared" si="3"/>
        <v>8798964</v>
      </c>
      <c r="Y41" s="58">
        <f t="shared" si="3"/>
        <v>131662530</v>
      </c>
      <c r="Z41" s="59">
        <f>+IF(X41&lt;&gt;0,+(Y41/X41)*100,0)</f>
        <v>1496.3412738135989</v>
      </c>
      <c r="AA41" s="56">
        <f>SUM(AA37:AA40)</f>
        <v>9237927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9237927</v>
      </c>
      <c r="F43" s="66">
        <f t="shared" si="4"/>
        <v>9237927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19105494</v>
      </c>
      <c r="L43" s="66">
        <f t="shared" si="4"/>
        <v>22979173</v>
      </c>
      <c r="M43" s="66">
        <f t="shared" si="4"/>
        <v>26781755</v>
      </c>
      <c r="N43" s="66">
        <f t="shared" si="4"/>
        <v>68866422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140461494</v>
      </c>
      <c r="X43" s="66">
        <f t="shared" si="4"/>
        <v>8798964</v>
      </c>
      <c r="Y43" s="66">
        <f t="shared" si="4"/>
        <v>131662530</v>
      </c>
      <c r="Z43" s="67">
        <f>+IF(X43&lt;&gt;0,+(Y43/X43)*100,0)</f>
        <v>1496.3412738135989</v>
      </c>
      <c r="AA43" s="64">
        <f>+AA41-AA42</f>
        <v>9237927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9237927</v>
      </c>
      <c r="F45" s="58">
        <f t="shared" si="5"/>
        <v>9237927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19105494</v>
      </c>
      <c r="L45" s="58">
        <f t="shared" si="5"/>
        <v>22979173</v>
      </c>
      <c r="M45" s="58">
        <f t="shared" si="5"/>
        <v>26781755</v>
      </c>
      <c r="N45" s="58">
        <f t="shared" si="5"/>
        <v>68866422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140461494</v>
      </c>
      <c r="X45" s="58">
        <f t="shared" si="5"/>
        <v>8798964</v>
      </c>
      <c r="Y45" s="58">
        <f t="shared" si="5"/>
        <v>131662530</v>
      </c>
      <c r="Z45" s="59">
        <f>+IF(X45&lt;&gt;0,+(Y45/X45)*100,0)</f>
        <v>1496.3412738135989</v>
      </c>
      <c r="AA45" s="56">
        <f>SUM(AA43:AA44)</f>
        <v>9237927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9237927</v>
      </c>
      <c r="F47" s="73">
        <f t="shared" si="6"/>
        <v>9237927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19105494</v>
      </c>
      <c r="L47" s="74">
        <f t="shared" si="6"/>
        <v>22979173</v>
      </c>
      <c r="M47" s="73">
        <f t="shared" si="6"/>
        <v>26781755</v>
      </c>
      <c r="N47" s="73">
        <f t="shared" si="6"/>
        <v>68866422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140461494</v>
      </c>
      <c r="X47" s="74">
        <f t="shared" si="6"/>
        <v>8798964</v>
      </c>
      <c r="Y47" s="74">
        <f t="shared" si="6"/>
        <v>131662530</v>
      </c>
      <c r="Z47" s="75">
        <f>+IF(X47&lt;&gt;0,+(Y47/X47)*100,0)</f>
        <v>1496.3412738135989</v>
      </c>
      <c r="AA47" s="76">
        <f>SUM(AA45:AA46)</f>
        <v>9237927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316166962</v>
      </c>
      <c r="D7" s="6"/>
      <c r="E7" s="7">
        <v>359680993</v>
      </c>
      <c r="F7" s="8">
        <v>359680993</v>
      </c>
      <c r="G7" s="8">
        <v>26444000</v>
      </c>
      <c r="H7" s="8">
        <v>25040138</v>
      </c>
      <c r="I7" s="8">
        <v>25572506</v>
      </c>
      <c r="J7" s="8">
        <v>77056644</v>
      </c>
      <c r="K7" s="8">
        <v>26054407</v>
      </c>
      <c r="L7" s="8">
        <v>27999170</v>
      </c>
      <c r="M7" s="8">
        <v>25153503</v>
      </c>
      <c r="N7" s="8">
        <v>79207080</v>
      </c>
      <c r="O7" s="8"/>
      <c r="P7" s="8"/>
      <c r="Q7" s="8"/>
      <c r="R7" s="8"/>
      <c r="S7" s="8"/>
      <c r="T7" s="8"/>
      <c r="U7" s="8"/>
      <c r="V7" s="8"/>
      <c r="W7" s="8">
        <v>156263724</v>
      </c>
      <c r="X7" s="8">
        <v>179840509</v>
      </c>
      <c r="Y7" s="8">
        <v>-23576785</v>
      </c>
      <c r="Z7" s="2">
        <v>-13.109829999424658</v>
      </c>
      <c r="AA7" s="6">
        <v>359680993</v>
      </c>
    </row>
    <row r="8" spans="1:27" ht="13.5" x14ac:dyDescent="0.25">
      <c r="A8" s="25" t="s">
        <v>36</v>
      </c>
      <c r="B8" s="24" t="s">
        <v>32</v>
      </c>
      <c r="C8" s="6">
        <v>984103</v>
      </c>
      <c r="D8" s="6"/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163874</v>
      </c>
      <c r="X8" s="8"/>
      <c r="Y8" s="8">
        <v>163874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45331897</v>
      </c>
      <c r="D18" s="6"/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>
        <v>3913705</v>
      </c>
      <c r="N18" s="8">
        <v>3913705</v>
      </c>
      <c r="O18" s="8"/>
      <c r="P18" s="8"/>
      <c r="Q18" s="8"/>
      <c r="R18" s="8"/>
      <c r="S18" s="8"/>
      <c r="T18" s="8"/>
      <c r="U18" s="8"/>
      <c r="V18" s="8"/>
      <c r="W18" s="8">
        <v>8963177</v>
      </c>
      <c r="X18" s="8">
        <v>6059365</v>
      </c>
      <c r="Y18" s="8">
        <v>2903812</v>
      </c>
      <c r="Z18" s="2">
        <v>47.922711373221446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14516</v>
      </c>
      <c r="Y19" s="26">
        <v>-14516</v>
      </c>
      <c r="Z19" s="27">
        <v>-100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362482962</v>
      </c>
      <c r="D21" s="33">
        <f t="shared" si="0"/>
        <v>0</v>
      </c>
      <c r="E21" s="34">
        <f t="shared" si="0"/>
        <v>371828746</v>
      </c>
      <c r="F21" s="35">
        <f t="shared" si="0"/>
        <v>371828746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26054407</v>
      </c>
      <c r="L21" s="35">
        <f t="shared" si="0"/>
        <v>27999170</v>
      </c>
      <c r="M21" s="35">
        <f t="shared" si="0"/>
        <v>29067208</v>
      </c>
      <c r="N21" s="35">
        <f t="shared" si="0"/>
        <v>83120785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165390775</v>
      </c>
      <c r="X21" s="35">
        <f t="shared" si="0"/>
        <v>185914390</v>
      </c>
      <c r="Y21" s="35">
        <f t="shared" si="0"/>
        <v>-20523615</v>
      </c>
      <c r="Z21" s="36">
        <f>+IF(X21&lt;&gt;0,+(Y21/X21)*100,0)</f>
        <v>-11.039282650471542</v>
      </c>
      <c r="AA21" s="33">
        <f>SUM(AA5:AA20)</f>
        <v>371828746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21024980</v>
      </c>
      <c r="D24" s="6"/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>
        <v>7566292</v>
      </c>
      <c r="M24" s="8">
        <v>2039107</v>
      </c>
      <c r="N24" s="8">
        <v>9605399</v>
      </c>
      <c r="O24" s="8"/>
      <c r="P24" s="8"/>
      <c r="Q24" s="8"/>
      <c r="R24" s="8"/>
      <c r="S24" s="8"/>
      <c r="T24" s="8"/>
      <c r="U24" s="8"/>
      <c r="V24" s="8"/>
      <c r="W24" s="8">
        <v>9574300</v>
      </c>
      <c r="X24" s="8">
        <v>11304422</v>
      </c>
      <c r="Y24" s="8">
        <v>-1730122</v>
      </c>
      <c r="Z24" s="2">
        <v>-15.304824961417754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23837356</v>
      </c>
      <c r="Y26" s="8">
        <v>-23837356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14141588</v>
      </c>
      <c r="Y27" s="8">
        <v>-14141588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259572029</v>
      </c>
      <c r="D30" s="6"/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>
        <v>22609400</v>
      </c>
      <c r="L30" s="8">
        <v>20367117</v>
      </c>
      <c r="M30" s="8">
        <v>22323747</v>
      </c>
      <c r="N30" s="8">
        <v>65300264</v>
      </c>
      <c r="O30" s="8"/>
      <c r="P30" s="8"/>
      <c r="Q30" s="8"/>
      <c r="R30" s="8"/>
      <c r="S30" s="8"/>
      <c r="T30" s="8"/>
      <c r="U30" s="8"/>
      <c r="V30" s="8"/>
      <c r="W30" s="8">
        <v>132603277</v>
      </c>
      <c r="X30" s="8">
        <v>134944363</v>
      </c>
      <c r="Y30" s="8">
        <v>-2341086</v>
      </c>
      <c r="Z30" s="2">
        <v>-1.7348527555760145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>
        <v>5249746</v>
      </c>
      <c r="D31" s="6"/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>
        <v>157018</v>
      </c>
      <c r="L31" s="8">
        <v>1084633</v>
      </c>
      <c r="M31" s="8">
        <v>248809</v>
      </c>
      <c r="N31" s="8">
        <v>1490460</v>
      </c>
      <c r="O31" s="8"/>
      <c r="P31" s="8"/>
      <c r="Q31" s="8"/>
      <c r="R31" s="8"/>
      <c r="S31" s="8"/>
      <c r="T31" s="8"/>
      <c r="U31" s="8"/>
      <c r="V31" s="8"/>
      <c r="W31" s="8">
        <v>1831976</v>
      </c>
      <c r="X31" s="8">
        <v>1218771</v>
      </c>
      <c r="Y31" s="8">
        <v>613205</v>
      </c>
      <c r="Z31" s="2">
        <v>50.313389471853199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15445505</v>
      </c>
      <c r="D33" s="6"/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>
        <v>1088253</v>
      </c>
      <c r="L33" s="8">
        <v>1023506</v>
      </c>
      <c r="M33" s="8">
        <v>1107076</v>
      </c>
      <c r="N33" s="8">
        <v>3218835</v>
      </c>
      <c r="O33" s="8"/>
      <c r="P33" s="8"/>
      <c r="Q33" s="8"/>
      <c r="R33" s="8"/>
      <c r="S33" s="8"/>
      <c r="T33" s="8"/>
      <c r="U33" s="8"/>
      <c r="V33" s="8"/>
      <c r="W33" s="8">
        <v>5994623</v>
      </c>
      <c r="X33" s="8">
        <v>8042992</v>
      </c>
      <c r="Y33" s="8">
        <v>-2048369</v>
      </c>
      <c r="Z33" s="2">
        <v>-25.467748817852858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301292260</v>
      </c>
      <c r="D35" s="33">
        <f>SUM(D24:D34)</f>
        <v>0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23854671</v>
      </c>
      <c r="L35" s="35">
        <f t="shared" si="1"/>
        <v>30041548</v>
      </c>
      <c r="M35" s="35">
        <f t="shared" si="1"/>
        <v>25718739</v>
      </c>
      <c r="N35" s="35">
        <f t="shared" si="1"/>
        <v>79614958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150004176</v>
      </c>
      <c r="X35" s="35">
        <f t="shared" si="1"/>
        <v>193489492</v>
      </c>
      <c r="Y35" s="35">
        <f t="shared" si="1"/>
        <v>-43485316</v>
      </c>
      <c r="Z35" s="36">
        <f>+IF(X35&lt;&gt;0,+(Y35/X35)*100,0)</f>
        <v>-22.474251986769389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61190702</v>
      </c>
      <c r="D37" s="46">
        <f>+D21-D35</f>
        <v>0</v>
      </c>
      <c r="E37" s="47">
        <f t="shared" si="2"/>
        <v>-15150112</v>
      </c>
      <c r="F37" s="48">
        <f t="shared" si="2"/>
        <v>-15150112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2199736</v>
      </c>
      <c r="L37" s="48">
        <f t="shared" si="2"/>
        <v>-2042378</v>
      </c>
      <c r="M37" s="48">
        <f t="shared" si="2"/>
        <v>3348469</v>
      </c>
      <c r="N37" s="48">
        <f t="shared" si="2"/>
        <v>3505827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15386599</v>
      </c>
      <c r="X37" s="48">
        <f>IF(F21=F35,0,X21-X35)</f>
        <v>-7575102</v>
      </c>
      <c r="Y37" s="48">
        <f t="shared" si="2"/>
        <v>22961701</v>
      </c>
      <c r="Z37" s="49">
        <f>+IF(X37&lt;&gt;0,+(Y37/X37)*100,0)</f>
        <v>-303.12068405151507</v>
      </c>
      <c r="AA37" s="46">
        <f>+AA21-AA35</f>
        <v>-15150112</v>
      </c>
    </row>
    <row r="38" spans="1:27" ht="23.1" customHeight="1" x14ac:dyDescent="0.25">
      <c r="A38" s="50" t="s">
        <v>62</v>
      </c>
      <c r="B38" s="29" t="s">
        <v>32</v>
      </c>
      <c r="C38" s="6">
        <v>-17</v>
      </c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61190685</v>
      </c>
      <c r="D41" s="56">
        <f>SUM(D37:D40)</f>
        <v>0</v>
      </c>
      <c r="E41" s="57">
        <f t="shared" si="3"/>
        <v>34849888</v>
      </c>
      <c r="F41" s="58">
        <f t="shared" si="3"/>
        <v>34849888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2199736</v>
      </c>
      <c r="L41" s="58">
        <f t="shared" si="3"/>
        <v>-2042378</v>
      </c>
      <c r="M41" s="58">
        <f t="shared" si="3"/>
        <v>3348469</v>
      </c>
      <c r="N41" s="58">
        <f t="shared" si="3"/>
        <v>3505827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15386599</v>
      </c>
      <c r="X41" s="58">
        <f t="shared" si="3"/>
        <v>17424898</v>
      </c>
      <c r="Y41" s="58">
        <f t="shared" si="3"/>
        <v>-2038299</v>
      </c>
      <c r="Z41" s="59">
        <f>+IF(X41&lt;&gt;0,+(Y41/X41)*100,0)</f>
        <v>-11.697623710623729</v>
      </c>
      <c r="AA41" s="56">
        <f>SUM(AA37:AA40)</f>
        <v>34849888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61190685</v>
      </c>
      <c r="D43" s="64">
        <f>+D41-D42</f>
        <v>0</v>
      </c>
      <c r="E43" s="65">
        <f t="shared" si="4"/>
        <v>34849888</v>
      </c>
      <c r="F43" s="66">
        <f t="shared" si="4"/>
        <v>34849888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2199736</v>
      </c>
      <c r="L43" s="66">
        <f t="shared" si="4"/>
        <v>-2042378</v>
      </c>
      <c r="M43" s="66">
        <f t="shared" si="4"/>
        <v>3348469</v>
      </c>
      <c r="N43" s="66">
        <f t="shared" si="4"/>
        <v>3505827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15386599</v>
      </c>
      <c r="X43" s="66">
        <f t="shared" si="4"/>
        <v>17424898</v>
      </c>
      <c r="Y43" s="66">
        <f t="shared" si="4"/>
        <v>-2038299</v>
      </c>
      <c r="Z43" s="67">
        <f>+IF(X43&lt;&gt;0,+(Y43/X43)*100,0)</f>
        <v>-11.697623710623729</v>
      </c>
      <c r="AA43" s="64">
        <f>+AA41-AA42</f>
        <v>34849888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61190685</v>
      </c>
      <c r="D45" s="56">
        <f>SUM(D43:D44)</f>
        <v>0</v>
      </c>
      <c r="E45" s="57">
        <f t="shared" si="5"/>
        <v>34849888</v>
      </c>
      <c r="F45" s="58">
        <f t="shared" si="5"/>
        <v>34849888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2199736</v>
      </c>
      <c r="L45" s="58">
        <f t="shared" si="5"/>
        <v>-2042378</v>
      </c>
      <c r="M45" s="58">
        <f t="shared" si="5"/>
        <v>3348469</v>
      </c>
      <c r="N45" s="58">
        <f t="shared" si="5"/>
        <v>3505827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15386599</v>
      </c>
      <c r="X45" s="58">
        <f t="shared" si="5"/>
        <v>17424898</v>
      </c>
      <c r="Y45" s="58">
        <f t="shared" si="5"/>
        <v>-2038299</v>
      </c>
      <c r="Z45" s="59">
        <f>+IF(X45&lt;&gt;0,+(Y45/X45)*100,0)</f>
        <v>-11.697623710623729</v>
      </c>
      <c r="AA45" s="56">
        <f>SUM(AA43:AA44)</f>
        <v>34849888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61190685</v>
      </c>
      <c r="D47" s="71">
        <f>SUM(D45:D46)</f>
        <v>0</v>
      </c>
      <c r="E47" s="72">
        <f t="shared" si="6"/>
        <v>34849888</v>
      </c>
      <c r="F47" s="73">
        <f t="shared" si="6"/>
        <v>34849888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2199736</v>
      </c>
      <c r="L47" s="74">
        <f t="shared" si="6"/>
        <v>-2042378</v>
      </c>
      <c r="M47" s="73">
        <f t="shared" si="6"/>
        <v>3348469</v>
      </c>
      <c r="N47" s="73">
        <f t="shared" si="6"/>
        <v>3505827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15386599</v>
      </c>
      <c r="X47" s="74">
        <f t="shared" si="6"/>
        <v>17424898</v>
      </c>
      <c r="Y47" s="74">
        <f t="shared" si="6"/>
        <v>-2038299</v>
      </c>
      <c r="Z47" s="75">
        <f>+IF(X47&lt;&gt;0,+(Y47/X47)*100,0)</f>
        <v>-11.697623710623729</v>
      </c>
      <c r="AA47" s="76">
        <f>SUM(AA45:AA46)</f>
        <v>34849888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-164745</v>
      </c>
      <c r="X5" s="8"/>
      <c r="Y5" s="8">
        <v>-164745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-17152975</v>
      </c>
      <c r="D6" s="6"/>
      <c r="E6" s="7">
        <v>1674120</v>
      </c>
      <c r="F6" s="8">
        <v>1674120</v>
      </c>
      <c r="G6" s="8">
        <v>-2687715</v>
      </c>
      <c r="H6" s="8">
        <v>-3509931</v>
      </c>
      <c r="I6" s="8">
        <v>-4061739</v>
      </c>
      <c r="J6" s="8">
        <v>-10259385</v>
      </c>
      <c r="K6" s="8">
        <v>-2451717</v>
      </c>
      <c r="L6" s="8">
        <v>-2238558</v>
      </c>
      <c r="M6" s="8">
        <v>-1231972</v>
      </c>
      <c r="N6" s="8">
        <v>-5922247</v>
      </c>
      <c r="O6" s="8"/>
      <c r="P6" s="8"/>
      <c r="Q6" s="8"/>
      <c r="R6" s="8"/>
      <c r="S6" s="8"/>
      <c r="T6" s="8"/>
      <c r="U6" s="8"/>
      <c r="V6" s="8"/>
      <c r="W6" s="8">
        <v>-16181632</v>
      </c>
      <c r="X6" s="8">
        <v>837054</v>
      </c>
      <c r="Y6" s="8">
        <v>-17018686</v>
      </c>
      <c r="Z6" s="2">
        <v>-2033.1646464863677</v>
      </c>
      <c r="AA6" s="6">
        <v>1674120</v>
      </c>
    </row>
    <row r="7" spans="1:27" ht="13.5" x14ac:dyDescent="0.25">
      <c r="A7" s="25" t="s">
        <v>35</v>
      </c>
      <c r="B7" s="24" t="s">
        <v>32</v>
      </c>
      <c r="C7" s="6">
        <v>11197331445</v>
      </c>
      <c r="D7" s="6"/>
      <c r="E7" s="7">
        <v>12611724550</v>
      </c>
      <c r="F7" s="8">
        <v>12611724550</v>
      </c>
      <c r="G7" s="8">
        <v>991785671</v>
      </c>
      <c r="H7" s="8">
        <v>1140290500</v>
      </c>
      <c r="I7" s="8">
        <v>1121545878</v>
      </c>
      <c r="J7" s="8">
        <v>3253622049</v>
      </c>
      <c r="K7" s="8">
        <v>1083238619</v>
      </c>
      <c r="L7" s="8">
        <v>1095107606</v>
      </c>
      <c r="M7" s="8">
        <v>941726980</v>
      </c>
      <c r="N7" s="8">
        <v>3120073205</v>
      </c>
      <c r="O7" s="8"/>
      <c r="P7" s="8"/>
      <c r="Q7" s="8"/>
      <c r="R7" s="8"/>
      <c r="S7" s="8"/>
      <c r="T7" s="8"/>
      <c r="U7" s="8"/>
      <c r="V7" s="8"/>
      <c r="W7" s="8">
        <v>6373695254</v>
      </c>
      <c r="X7" s="8">
        <v>6068890445</v>
      </c>
      <c r="Y7" s="8">
        <v>304804809</v>
      </c>
      <c r="Z7" s="2">
        <v>5.0224140930261925</v>
      </c>
      <c r="AA7" s="6">
        <v>12611724550</v>
      </c>
    </row>
    <row r="8" spans="1:27" ht="13.5" x14ac:dyDescent="0.25">
      <c r="A8" s="25" t="s">
        <v>36</v>
      </c>
      <c r="B8" s="24" t="s">
        <v>32</v>
      </c>
      <c r="C8" s="6">
        <v>61016</v>
      </c>
      <c r="D8" s="6"/>
      <c r="E8" s="7">
        <v>84610311</v>
      </c>
      <c r="F8" s="8">
        <v>84610311</v>
      </c>
      <c r="G8" s="8">
        <v>127366</v>
      </c>
      <c r="H8" s="8">
        <v>16454308</v>
      </c>
      <c r="I8" s="8">
        <v>8209081</v>
      </c>
      <c r="J8" s="8">
        <v>24790755</v>
      </c>
      <c r="K8" s="8">
        <v>8210836</v>
      </c>
      <c r="L8" s="8">
        <v>8206690</v>
      </c>
      <c r="M8" s="8">
        <v>8206698</v>
      </c>
      <c r="N8" s="8">
        <v>24624224</v>
      </c>
      <c r="O8" s="8"/>
      <c r="P8" s="8"/>
      <c r="Q8" s="8"/>
      <c r="R8" s="8"/>
      <c r="S8" s="8"/>
      <c r="T8" s="8"/>
      <c r="U8" s="8"/>
      <c r="V8" s="8"/>
      <c r="W8" s="8">
        <v>49414979</v>
      </c>
      <c r="X8" s="8">
        <v>42305154</v>
      </c>
      <c r="Y8" s="8">
        <v>7109825</v>
      </c>
      <c r="Z8" s="2">
        <v>16.806049210930659</v>
      </c>
      <c r="AA8" s="6">
        <v>84610311</v>
      </c>
    </row>
    <row r="9" spans="1:27" ht="13.5" x14ac:dyDescent="0.25">
      <c r="A9" s="25" t="s">
        <v>37</v>
      </c>
      <c r="B9" s="24" t="s">
        <v>32</v>
      </c>
      <c r="C9" s="6">
        <v>-587023</v>
      </c>
      <c r="D9" s="6"/>
      <c r="E9" s="7"/>
      <c r="F9" s="8"/>
      <c r="G9" s="8">
        <v>-27260</v>
      </c>
      <c r="H9" s="8">
        <v>-26785</v>
      </c>
      <c r="I9" s="8">
        <v>-15934</v>
      </c>
      <c r="J9" s="8">
        <v>-69979</v>
      </c>
      <c r="K9" s="8">
        <v>-5186</v>
      </c>
      <c r="L9" s="8">
        <v>-9139</v>
      </c>
      <c r="M9" s="8">
        <v>-9082</v>
      </c>
      <c r="N9" s="8">
        <v>-23407</v>
      </c>
      <c r="O9" s="8"/>
      <c r="P9" s="8"/>
      <c r="Q9" s="8"/>
      <c r="R9" s="8"/>
      <c r="S9" s="8"/>
      <c r="T9" s="8"/>
      <c r="U9" s="8"/>
      <c r="V9" s="8"/>
      <c r="W9" s="8">
        <v>-93386</v>
      </c>
      <c r="X9" s="8"/>
      <c r="Y9" s="8">
        <v>-93386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480932678</v>
      </c>
      <c r="D13" s="6"/>
      <c r="E13" s="7">
        <v>509782104</v>
      </c>
      <c r="F13" s="8">
        <v>509782104</v>
      </c>
      <c r="G13" s="8">
        <v>37187984</v>
      </c>
      <c r="H13" s="8">
        <v>39341023</v>
      </c>
      <c r="I13" s="8">
        <v>39534677</v>
      </c>
      <c r="J13" s="8">
        <v>116063684</v>
      </c>
      <c r="K13" s="8">
        <v>39621253</v>
      </c>
      <c r="L13" s="8">
        <v>38315484</v>
      </c>
      <c r="M13" s="8">
        <v>40492476</v>
      </c>
      <c r="N13" s="8">
        <v>118429213</v>
      </c>
      <c r="O13" s="8"/>
      <c r="P13" s="8"/>
      <c r="Q13" s="8"/>
      <c r="R13" s="8"/>
      <c r="S13" s="8"/>
      <c r="T13" s="8"/>
      <c r="U13" s="8"/>
      <c r="V13" s="8"/>
      <c r="W13" s="8">
        <v>234492897</v>
      </c>
      <c r="X13" s="8">
        <v>105673649</v>
      </c>
      <c r="Y13" s="8">
        <v>128819248</v>
      </c>
      <c r="Z13" s="2">
        <v>121.90290504683907</v>
      </c>
      <c r="AA13" s="6">
        <v>509782104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4471916</v>
      </c>
      <c r="D15" s="6"/>
      <c r="E15" s="7">
        <v>5000324</v>
      </c>
      <c r="F15" s="8">
        <v>5000324</v>
      </c>
      <c r="G15" s="8">
        <v>259723</v>
      </c>
      <c r="H15" s="8">
        <v>338667</v>
      </c>
      <c r="I15" s="8">
        <v>168387</v>
      </c>
      <c r="J15" s="8">
        <v>766777</v>
      </c>
      <c r="K15" s="8">
        <v>178891</v>
      </c>
      <c r="L15" s="8">
        <v>239100</v>
      </c>
      <c r="M15" s="8">
        <v>239878</v>
      </c>
      <c r="N15" s="8">
        <v>657869</v>
      </c>
      <c r="O15" s="8"/>
      <c r="P15" s="8"/>
      <c r="Q15" s="8"/>
      <c r="R15" s="8"/>
      <c r="S15" s="8"/>
      <c r="T15" s="8"/>
      <c r="U15" s="8"/>
      <c r="V15" s="8"/>
      <c r="W15" s="8">
        <v>1424646</v>
      </c>
      <c r="X15" s="8">
        <v>2500152</v>
      </c>
      <c r="Y15" s="8">
        <v>-1075506</v>
      </c>
      <c r="Z15" s="2">
        <v>-43.017624528428669</v>
      </c>
      <c r="AA15" s="6">
        <v>5000324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2165380443</v>
      </c>
      <c r="D18" s="6"/>
      <c r="E18" s="7">
        <v>2143259660</v>
      </c>
      <c r="F18" s="8">
        <v>2143259660</v>
      </c>
      <c r="G18" s="8">
        <v>819264932</v>
      </c>
      <c r="H18" s="8"/>
      <c r="I18" s="8"/>
      <c r="J18" s="8">
        <v>819264932</v>
      </c>
      <c r="K18" s="8">
        <v>680955</v>
      </c>
      <c r="L18" s="8">
        <v>467990</v>
      </c>
      <c r="M18" s="8">
        <v>653482206</v>
      </c>
      <c r="N18" s="8">
        <v>654631151</v>
      </c>
      <c r="O18" s="8"/>
      <c r="P18" s="8"/>
      <c r="Q18" s="8"/>
      <c r="R18" s="8"/>
      <c r="S18" s="8"/>
      <c r="T18" s="8"/>
      <c r="U18" s="8"/>
      <c r="V18" s="8"/>
      <c r="W18" s="8">
        <v>1473896083</v>
      </c>
      <c r="X18" s="8">
        <v>1071629813</v>
      </c>
      <c r="Y18" s="8">
        <v>402266270</v>
      </c>
      <c r="Z18" s="2">
        <v>37.53780131161767</v>
      </c>
      <c r="AA18" s="6">
        <v>2143259660</v>
      </c>
    </row>
    <row r="19" spans="1:27" ht="13.5" x14ac:dyDescent="0.25">
      <c r="A19" s="23" t="s">
        <v>46</v>
      </c>
      <c r="B19" s="29" t="s">
        <v>32</v>
      </c>
      <c r="C19" s="6">
        <v>3164688</v>
      </c>
      <c r="D19" s="6"/>
      <c r="E19" s="7">
        <v>14753022</v>
      </c>
      <c r="F19" s="26">
        <v>14753022</v>
      </c>
      <c r="G19" s="26">
        <v>6198309</v>
      </c>
      <c r="H19" s="26">
        <v>298124</v>
      </c>
      <c r="I19" s="26">
        <v>1307522</v>
      </c>
      <c r="J19" s="26">
        <v>7803955</v>
      </c>
      <c r="K19" s="26">
        <v>1165760</v>
      </c>
      <c r="L19" s="26">
        <v>-10179651</v>
      </c>
      <c r="M19" s="26">
        <v>567891</v>
      </c>
      <c r="N19" s="26">
        <v>-8446000</v>
      </c>
      <c r="O19" s="26"/>
      <c r="P19" s="26"/>
      <c r="Q19" s="26"/>
      <c r="R19" s="26"/>
      <c r="S19" s="26"/>
      <c r="T19" s="26"/>
      <c r="U19" s="26"/>
      <c r="V19" s="26"/>
      <c r="W19" s="26">
        <v>-642045</v>
      </c>
      <c r="X19" s="26">
        <v>6571082</v>
      </c>
      <c r="Y19" s="26">
        <v>-7213127</v>
      </c>
      <c r="Z19" s="27">
        <v>-109.77076530166569</v>
      </c>
      <c r="AA19" s="28">
        <v>14753022</v>
      </c>
    </row>
    <row r="20" spans="1:27" ht="13.5" x14ac:dyDescent="0.25">
      <c r="A20" s="23" t="s">
        <v>47</v>
      </c>
      <c r="B20" s="29" t="s">
        <v>32</v>
      </c>
      <c r="C20" s="6">
        <v>987616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/>
      <c r="P20" s="30"/>
      <c r="Q20" s="8"/>
      <c r="R20" s="8"/>
      <c r="S20" s="8"/>
      <c r="T20" s="8"/>
      <c r="U20" s="8"/>
      <c r="V20" s="8"/>
      <c r="W20" s="30">
        <v>-600000</v>
      </c>
      <c r="X20" s="8"/>
      <c r="Y20" s="8">
        <v>-600000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13834254165</v>
      </c>
      <c r="D21" s="33">
        <f t="shared" si="0"/>
        <v>0</v>
      </c>
      <c r="E21" s="34">
        <f t="shared" si="0"/>
        <v>15370804091</v>
      </c>
      <c r="F21" s="35">
        <f t="shared" si="0"/>
        <v>15370804091</v>
      </c>
      <c r="G21" s="35">
        <f t="shared" si="0"/>
        <v>1852081451</v>
      </c>
      <c r="H21" s="35">
        <f t="shared" si="0"/>
        <v>1193158347</v>
      </c>
      <c r="I21" s="35">
        <f t="shared" si="0"/>
        <v>1166660313</v>
      </c>
      <c r="J21" s="35">
        <f t="shared" si="0"/>
        <v>4211900111</v>
      </c>
      <c r="K21" s="35">
        <f t="shared" si="0"/>
        <v>1130611852</v>
      </c>
      <c r="L21" s="35">
        <f t="shared" si="0"/>
        <v>1129881963</v>
      </c>
      <c r="M21" s="35">
        <f t="shared" si="0"/>
        <v>1642848125</v>
      </c>
      <c r="N21" s="35">
        <f t="shared" si="0"/>
        <v>3903341940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8115242051</v>
      </c>
      <c r="X21" s="35">
        <f t="shared" si="0"/>
        <v>7298407349</v>
      </c>
      <c r="Y21" s="35">
        <f t="shared" si="0"/>
        <v>816834702</v>
      </c>
      <c r="Z21" s="36">
        <f>+IF(X21&lt;&gt;0,+(Y21/X21)*100,0)</f>
        <v>11.191958230612046</v>
      </c>
      <c r="AA21" s="33">
        <f>SUM(AA5:AA20)</f>
        <v>15370804091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1504585581</v>
      </c>
      <c r="D24" s="6"/>
      <c r="E24" s="7">
        <v>1645172297</v>
      </c>
      <c r="F24" s="8">
        <v>1645172297</v>
      </c>
      <c r="G24" s="8">
        <v>122784909</v>
      </c>
      <c r="H24" s="8">
        <v>127382345</v>
      </c>
      <c r="I24" s="8">
        <v>125396574</v>
      </c>
      <c r="J24" s="8">
        <v>375563828</v>
      </c>
      <c r="K24" s="8">
        <v>130450287</v>
      </c>
      <c r="L24" s="8">
        <v>146894755</v>
      </c>
      <c r="M24" s="8">
        <v>145711058</v>
      </c>
      <c r="N24" s="8">
        <v>423056100</v>
      </c>
      <c r="O24" s="8"/>
      <c r="P24" s="8"/>
      <c r="Q24" s="8"/>
      <c r="R24" s="8"/>
      <c r="S24" s="8"/>
      <c r="T24" s="8"/>
      <c r="U24" s="8"/>
      <c r="V24" s="8"/>
      <c r="W24" s="8">
        <v>798619928</v>
      </c>
      <c r="X24" s="8">
        <v>853898873</v>
      </c>
      <c r="Y24" s="8">
        <v>-55278945</v>
      </c>
      <c r="Z24" s="2">
        <v>-6.4737109683478868</v>
      </c>
      <c r="AA24" s="6">
        <v>1645172297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2117565668</v>
      </c>
      <c r="D26" s="6"/>
      <c r="E26" s="7">
        <v>1208057208</v>
      </c>
      <c r="F26" s="8">
        <v>1208057208</v>
      </c>
      <c r="G26" s="8">
        <v>18371299</v>
      </c>
      <c r="H26" s="8">
        <v>70832800</v>
      </c>
      <c r="I26" s="8">
        <v>2723814989</v>
      </c>
      <c r="J26" s="8">
        <v>2813019088</v>
      </c>
      <c r="K26" s="8">
        <v>72081993</v>
      </c>
      <c r="L26" s="8">
        <v>46589073</v>
      </c>
      <c r="M26" s="8">
        <v>328087182</v>
      </c>
      <c r="N26" s="8">
        <v>446758248</v>
      </c>
      <c r="O26" s="8"/>
      <c r="P26" s="8"/>
      <c r="Q26" s="8"/>
      <c r="R26" s="8"/>
      <c r="S26" s="8"/>
      <c r="T26" s="8"/>
      <c r="U26" s="8"/>
      <c r="V26" s="8"/>
      <c r="W26" s="8">
        <v>3259777336</v>
      </c>
      <c r="X26" s="8">
        <v>577839903</v>
      </c>
      <c r="Y26" s="8">
        <v>2681937433</v>
      </c>
      <c r="Z26" s="2">
        <v>464.13157330880972</v>
      </c>
      <c r="AA26" s="6">
        <v>1208057208</v>
      </c>
    </row>
    <row r="27" spans="1:27" ht="13.5" x14ac:dyDescent="0.25">
      <c r="A27" s="25" t="s">
        <v>53</v>
      </c>
      <c r="B27" s="24" t="s">
        <v>32</v>
      </c>
      <c r="C27" s="6">
        <v>563435437</v>
      </c>
      <c r="D27" s="6"/>
      <c r="E27" s="7">
        <v>439982871</v>
      </c>
      <c r="F27" s="8">
        <v>439982871</v>
      </c>
      <c r="G27" s="8">
        <v>26317710</v>
      </c>
      <c r="H27" s="8">
        <v>33539539</v>
      </c>
      <c r="I27" s="8">
        <v>42083074</v>
      </c>
      <c r="J27" s="8">
        <v>101940323</v>
      </c>
      <c r="K27" s="8">
        <v>33518521</v>
      </c>
      <c r="L27" s="8">
        <v>38669109</v>
      </c>
      <c r="M27" s="8">
        <v>42389950</v>
      </c>
      <c r="N27" s="8">
        <v>114577580</v>
      </c>
      <c r="O27" s="8"/>
      <c r="P27" s="8"/>
      <c r="Q27" s="8"/>
      <c r="R27" s="8"/>
      <c r="S27" s="8"/>
      <c r="T27" s="8"/>
      <c r="U27" s="8"/>
      <c r="V27" s="8"/>
      <c r="W27" s="8">
        <v>216517903</v>
      </c>
      <c r="X27" s="8">
        <v>219991574</v>
      </c>
      <c r="Y27" s="8">
        <v>-3473671</v>
      </c>
      <c r="Z27" s="2">
        <v>-1.5790018394068128</v>
      </c>
      <c r="AA27" s="6">
        <v>439982871</v>
      </c>
    </row>
    <row r="28" spans="1:27" ht="13.5" x14ac:dyDescent="0.25">
      <c r="A28" s="25" t="s">
        <v>54</v>
      </c>
      <c r="B28" s="24" t="s">
        <v>32</v>
      </c>
      <c r="C28" s="6">
        <v>150554915</v>
      </c>
      <c r="D28" s="6"/>
      <c r="E28" s="7">
        <v>162929709</v>
      </c>
      <c r="F28" s="8">
        <v>162929709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10610111</v>
      </c>
      <c r="L28" s="8">
        <v>19213769</v>
      </c>
      <c r="M28" s="8">
        <v>31423110</v>
      </c>
      <c r="N28" s="8">
        <v>61246990</v>
      </c>
      <c r="O28" s="8"/>
      <c r="P28" s="8"/>
      <c r="Q28" s="8"/>
      <c r="R28" s="8"/>
      <c r="S28" s="8"/>
      <c r="T28" s="8"/>
      <c r="U28" s="8"/>
      <c r="V28" s="8"/>
      <c r="W28" s="8">
        <v>78858443</v>
      </c>
      <c r="X28" s="8">
        <v>81293886</v>
      </c>
      <c r="Y28" s="8">
        <v>-2435443</v>
      </c>
      <c r="Z28" s="2">
        <v>-2.995850143023056</v>
      </c>
      <c r="AA28" s="6">
        <v>162929709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15130469146</v>
      </c>
      <c r="D30" s="6"/>
      <c r="E30" s="7">
        <v>15459602410</v>
      </c>
      <c r="F30" s="8">
        <v>15459602410</v>
      </c>
      <c r="G30" s="8">
        <v>1171750809</v>
      </c>
      <c r="H30" s="8">
        <v>929519225</v>
      </c>
      <c r="I30" s="8">
        <v>1279883816</v>
      </c>
      <c r="J30" s="8">
        <v>3381153850</v>
      </c>
      <c r="K30" s="8">
        <v>1517257586</v>
      </c>
      <c r="L30" s="8">
        <v>1432004488</v>
      </c>
      <c r="M30" s="8">
        <v>1571365931</v>
      </c>
      <c r="N30" s="8">
        <v>4520628005</v>
      </c>
      <c r="O30" s="8"/>
      <c r="P30" s="8"/>
      <c r="Q30" s="8"/>
      <c r="R30" s="8"/>
      <c r="S30" s="8"/>
      <c r="T30" s="8"/>
      <c r="U30" s="8"/>
      <c r="V30" s="8"/>
      <c r="W30" s="8">
        <v>7901781855</v>
      </c>
      <c r="X30" s="8">
        <v>7555555305</v>
      </c>
      <c r="Y30" s="8">
        <v>346226550</v>
      </c>
      <c r="Z30" s="2">
        <v>4.5824103725490497</v>
      </c>
      <c r="AA30" s="6">
        <v>15459602410</v>
      </c>
    </row>
    <row r="31" spans="1:27" ht="13.5" x14ac:dyDescent="0.25">
      <c r="A31" s="25" t="s">
        <v>57</v>
      </c>
      <c r="B31" s="24" t="s">
        <v>32</v>
      </c>
      <c r="C31" s="6">
        <v>1780000069</v>
      </c>
      <c r="D31" s="6"/>
      <c r="E31" s="7">
        <v>1952088248</v>
      </c>
      <c r="F31" s="8">
        <v>1952088248</v>
      </c>
      <c r="G31" s="8">
        <v>19190782</v>
      </c>
      <c r="H31" s="8">
        <v>156379805</v>
      </c>
      <c r="I31" s="8">
        <v>80720990</v>
      </c>
      <c r="J31" s="8">
        <v>256291577</v>
      </c>
      <c r="K31" s="8">
        <v>182042140</v>
      </c>
      <c r="L31" s="8">
        <v>176935595</v>
      </c>
      <c r="M31" s="8">
        <v>171478916</v>
      </c>
      <c r="N31" s="8">
        <v>530456651</v>
      </c>
      <c r="O31" s="8"/>
      <c r="P31" s="8"/>
      <c r="Q31" s="8"/>
      <c r="R31" s="8"/>
      <c r="S31" s="8"/>
      <c r="T31" s="8"/>
      <c r="U31" s="8"/>
      <c r="V31" s="8"/>
      <c r="W31" s="8">
        <v>786748228</v>
      </c>
      <c r="X31" s="8">
        <v>1028841311</v>
      </c>
      <c r="Y31" s="8">
        <v>-242093083</v>
      </c>
      <c r="Z31" s="2">
        <v>-23.530653407053947</v>
      </c>
      <c r="AA31" s="6">
        <v>1952088248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/>
      <c r="P32" s="8"/>
      <c r="Q32" s="8"/>
      <c r="R32" s="8"/>
      <c r="S32" s="8"/>
      <c r="T32" s="8"/>
      <c r="U32" s="8"/>
      <c r="V32" s="8"/>
      <c r="W32" s="8">
        <v>164259565</v>
      </c>
      <c r="X32" s="8">
        <v>293550006</v>
      </c>
      <c r="Y32" s="8">
        <v>-129290441</v>
      </c>
      <c r="Z32" s="2">
        <v>-44.043753485734896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106405798</v>
      </c>
      <c r="D33" s="6"/>
      <c r="E33" s="7">
        <v>327035294</v>
      </c>
      <c r="F33" s="8">
        <v>327035294</v>
      </c>
      <c r="G33" s="8">
        <v>4845921</v>
      </c>
      <c r="H33" s="8">
        <v>9347477</v>
      </c>
      <c r="I33" s="8">
        <v>9302268</v>
      </c>
      <c r="J33" s="8">
        <v>23495666</v>
      </c>
      <c r="K33" s="8">
        <v>11002228</v>
      </c>
      <c r="L33" s="8">
        <v>10808913</v>
      </c>
      <c r="M33" s="8">
        <v>10566242</v>
      </c>
      <c r="N33" s="8">
        <v>32377383</v>
      </c>
      <c r="O33" s="8"/>
      <c r="P33" s="8"/>
      <c r="Q33" s="8"/>
      <c r="R33" s="8"/>
      <c r="S33" s="8"/>
      <c r="T33" s="8"/>
      <c r="U33" s="8"/>
      <c r="V33" s="8"/>
      <c r="W33" s="8">
        <v>55873049</v>
      </c>
      <c r="X33" s="8">
        <v>163555347</v>
      </c>
      <c r="Y33" s="8">
        <v>-107682298</v>
      </c>
      <c r="Z33" s="2">
        <v>-65.838445501876492</v>
      </c>
      <c r="AA33" s="6">
        <v>327035294</v>
      </c>
    </row>
    <row r="34" spans="1:27" ht="13.5" x14ac:dyDescent="0.25">
      <c r="A34" s="23" t="s">
        <v>59</v>
      </c>
      <c r="B34" s="29" t="s">
        <v>32</v>
      </c>
      <c r="C34" s="6">
        <v>57114457</v>
      </c>
      <c r="D34" s="6"/>
      <c r="E34" s="7">
        <v>103478901</v>
      </c>
      <c r="F34" s="8">
        <v>103478901</v>
      </c>
      <c r="G34" s="8">
        <v>4826897</v>
      </c>
      <c r="H34" s="8">
        <v>603361</v>
      </c>
      <c r="I34" s="8">
        <v>8938682</v>
      </c>
      <c r="J34" s="8">
        <v>14368940</v>
      </c>
      <c r="K34" s="8">
        <v>8258973</v>
      </c>
      <c r="L34" s="8">
        <v>5157522</v>
      </c>
      <c r="M34" s="8">
        <v>11406264</v>
      </c>
      <c r="N34" s="8">
        <v>24822759</v>
      </c>
      <c r="O34" s="8"/>
      <c r="P34" s="8"/>
      <c r="Q34" s="8"/>
      <c r="R34" s="8"/>
      <c r="S34" s="8"/>
      <c r="T34" s="8"/>
      <c r="U34" s="8"/>
      <c r="V34" s="8"/>
      <c r="W34" s="8">
        <v>39191699</v>
      </c>
      <c r="X34" s="8">
        <v>52559454</v>
      </c>
      <c r="Y34" s="8">
        <v>-13367755</v>
      </c>
      <c r="Z34" s="2">
        <v>-25.433588027759953</v>
      </c>
      <c r="AA34" s="6">
        <v>103478901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21893556005</v>
      </c>
      <c r="D35" s="33">
        <f>SUM(D24:D34)</f>
        <v>0</v>
      </c>
      <c r="E35" s="34">
        <f t="shared" si="1"/>
        <v>21885446938</v>
      </c>
      <c r="F35" s="35">
        <f t="shared" si="1"/>
        <v>21885446938</v>
      </c>
      <c r="G35" s="35">
        <f t="shared" si="1"/>
        <v>1375744844</v>
      </c>
      <c r="H35" s="35">
        <f t="shared" si="1"/>
        <v>1340302655</v>
      </c>
      <c r="I35" s="35">
        <f t="shared" si="1"/>
        <v>4314871428</v>
      </c>
      <c r="J35" s="35">
        <f t="shared" si="1"/>
        <v>7030918927</v>
      </c>
      <c r="K35" s="35">
        <f t="shared" si="1"/>
        <v>2000711943</v>
      </c>
      <c r="L35" s="35">
        <f t="shared" si="1"/>
        <v>1909129283</v>
      </c>
      <c r="M35" s="35">
        <f t="shared" si="1"/>
        <v>2360867853</v>
      </c>
      <c r="N35" s="35">
        <f t="shared" si="1"/>
        <v>6270709079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13301628006</v>
      </c>
      <c r="X35" s="35">
        <f t="shared" si="1"/>
        <v>10827085659</v>
      </c>
      <c r="Y35" s="35">
        <f t="shared" si="1"/>
        <v>2474542347</v>
      </c>
      <c r="Z35" s="36">
        <f>+IF(X35&lt;&gt;0,+(Y35/X35)*100,0)</f>
        <v>22.855110090895423</v>
      </c>
      <c r="AA35" s="33">
        <f>SUM(AA24:AA34)</f>
        <v>21885446938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-8059301840</v>
      </c>
      <c r="D37" s="46">
        <f>+D21-D35</f>
        <v>0</v>
      </c>
      <c r="E37" s="47">
        <f t="shared" si="2"/>
        <v>-6514642847</v>
      </c>
      <c r="F37" s="48">
        <f t="shared" si="2"/>
        <v>-6514642847</v>
      </c>
      <c r="G37" s="48">
        <f t="shared" si="2"/>
        <v>476336607</v>
      </c>
      <c r="H37" s="48">
        <f t="shared" si="2"/>
        <v>-147144308</v>
      </c>
      <c r="I37" s="48">
        <f t="shared" si="2"/>
        <v>-3148211115</v>
      </c>
      <c r="J37" s="48">
        <f t="shared" si="2"/>
        <v>-2819018816</v>
      </c>
      <c r="K37" s="48">
        <f t="shared" si="2"/>
        <v>-870100091</v>
      </c>
      <c r="L37" s="48">
        <f t="shared" si="2"/>
        <v>-779247320</v>
      </c>
      <c r="M37" s="48">
        <f t="shared" si="2"/>
        <v>-718019728</v>
      </c>
      <c r="N37" s="48">
        <f t="shared" si="2"/>
        <v>-2367367139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-5186385955</v>
      </c>
      <c r="X37" s="48">
        <f>IF(F21=F35,0,X21-X35)</f>
        <v>-3528678310</v>
      </c>
      <c r="Y37" s="48">
        <f t="shared" si="2"/>
        <v>-1657707645</v>
      </c>
      <c r="Z37" s="49">
        <f>+IF(X37&lt;&gt;0,+(Y37/X37)*100,0)</f>
        <v>46.97814590528656</v>
      </c>
      <c r="AA37" s="46">
        <f>+AA21-AA35</f>
        <v>-6514642847</v>
      </c>
    </row>
    <row r="38" spans="1:27" ht="23.1" customHeight="1" x14ac:dyDescent="0.25">
      <c r="A38" s="50" t="s">
        <v>62</v>
      </c>
      <c r="B38" s="29" t="s">
        <v>32</v>
      </c>
      <c r="C38" s="6">
        <v>716434616</v>
      </c>
      <c r="D38" s="6"/>
      <c r="E38" s="7">
        <v>1002612614</v>
      </c>
      <c r="F38" s="8">
        <v>1002612614</v>
      </c>
      <c r="G38" s="8"/>
      <c r="H38" s="8">
        <v>14516142</v>
      </c>
      <c r="I38" s="8">
        <v>72674757</v>
      </c>
      <c r="J38" s="8">
        <v>87190899</v>
      </c>
      <c r="K38" s="8">
        <v>50763990</v>
      </c>
      <c r="L38" s="8">
        <v>34079155</v>
      </c>
      <c r="M38" s="8">
        <v>55154960</v>
      </c>
      <c r="N38" s="8">
        <v>139998105</v>
      </c>
      <c r="O38" s="8"/>
      <c r="P38" s="8"/>
      <c r="Q38" s="8"/>
      <c r="R38" s="8"/>
      <c r="S38" s="8"/>
      <c r="T38" s="8"/>
      <c r="U38" s="8"/>
      <c r="V38" s="8"/>
      <c r="W38" s="8">
        <v>227189004</v>
      </c>
      <c r="X38" s="8">
        <v>506306295</v>
      </c>
      <c r="Y38" s="8">
        <v>-279117291</v>
      </c>
      <c r="Z38" s="2">
        <v>-55.128149453484475</v>
      </c>
      <c r="AA38" s="6">
        <v>1002612614</v>
      </c>
    </row>
    <row r="39" spans="1:27" ht="57" customHeight="1" x14ac:dyDescent="0.25">
      <c r="A39" s="50" t="s">
        <v>63</v>
      </c>
      <c r="B39" s="29" t="s">
        <v>32</v>
      </c>
      <c r="C39" s="28">
        <v>199354655</v>
      </c>
      <c r="D39" s="28"/>
      <c r="E39" s="7">
        <v>10110123</v>
      </c>
      <c r="F39" s="26">
        <v>10110123</v>
      </c>
      <c r="G39" s="26">
        <v>814</v>
      </c>
      <c r="H39" s="26">
        <v>2113</v>
      </c>
      <c r="I39" s="26">
        <v>13860</v>
      </c>
      <c r="J39" s="26">
        <v>16787</v>
      </c>
      <c r="K39" s="26">
        <v>3479</v>
      </c>
      <c r="L39" s="26">
        <v>376521</v>
      </c>
      <c r="M39" s="26">
        <v>483868</v>
      </c>
      <c r="N39" s="26">
        <v>863868</v>
      </c>
      <c r="O39" s="26"/>
      <c r="P39" s="26"/>
      <c r="Q39" s="26"/>
      <c r="R39" s="26"/>
      <c r="S39" s="26"/>
      <c r="T39" s="26"/>
      <c r="U39" s="26"/>
      <c r="V39" s="26"/>
      <c r="W39" s="26">
        <v>880655</v>
      </c>
      <c r="X39" s="26">
        <v>467047</v>
      </c>
      <c r="Y39" s="26">
        <v>413608</v>
      </c>
      <c r="Z39" s="27">
        <v>88.558110853939752</v>
      </c>
      <c r="AA39" s="28">
        <v>10110123</v>
      </c>
    </row>
    <row r="40" spans="1:27" ht="13.5" x14ac:dyDescent="0.25">
      <c r="A40" s="23" t="s">
        <v>64</v>
      </c>
      <c r="B40" s="29" t="s">
        <v>32</v>
      </c>
      <c r="C40" s="51">
        <v>26650650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-7116861919</v>
      </c>
      <c r="D41" s="56">
        <f>SUM(D37:D40)</f>
        <v>0</v>
      </c>
      <c r="E41" s="57">
        <f t="shared" si="3"/>
        <v>-5501920110</v>
      </c>
      <c r="F41" s="58">
        <f t="shared" si="3"/>
        <v>-5501920110</v>
      </c>
      <c r="G41" s="58">
        <f t="shared" si="3"/>
        <v>476337421</v>
      </c>
      <c r="H41" s="58">
        <f t="shared" si="3"/>
        <v>-132626053</v>
      </c>
      <c r="I41" s="58">
        <f t="shared" si="3"/>
        <v>-3075522498</v>
      </c>
      <c r="J41" s="58">
        <f t="shared" si="3"/>
        <v>-2731811130</v>
      </c>
      <c r="K41" s="58">
        <f t="shared" si="3"/>
        <v>-819332622</v>
      </c>
      <c r="L41" s="58">
        <f t="shared" si="3"/>
        <v>-744791644</v>
      </c>
      <c r="M41" s="58">
        <f t="shared" si="3"/>
        <v>-662380900</v>
      </c>
      <c r="N41" s="58">
        <f t="shared" si="3"/>
        <v>-2226505166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-4958316296</v>
      </c>
      <c r="X41" s="58">
        <f t="shared" si="3"/>
        <v>-3021904968</v>
      </c>
      <c r="Y41" s="58">
        <f t="shared" si="3"/>
        <v>-1936411328</v>
      </c>
      <c r="Z41" s="59">
        <f>+IF(X41&lt;&gt;0,+(Y41/X41)*100,0)</f>
        <v>64.079160281522135</v>
      </c>
      <c r="AA41" s="56">
        <f>SUM(AA37:AA40)</f>
        <v>-5501920110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-7116861919</v>
      </c>
      <c r="D43" s="64">
        <f>+D41-D42</f>
        <v>0</v>
      </c>
      <c r="E43" s="65">
        <f t="shared" si="4"/>
        <v>-5501920110</v>
      </c>
      <c r="F43" s="66">
        <f t="shared" si="4"/>
        <v>-5501920110</v>
      </c>
      <c r="G43" s="66">
        <f t="shared" si="4"/>
        <v>476337421</v>
      </c>
      <c r="H43" s="66">
        <f t="shared" si="4"/>
        <v>-132626053</v>
      </c>
      <c r="I43" s="66">
        <f t="shared" si="4"/>
        <v>-3075522498</v>
      </c>
      <c r="J43" s="66">
        <f t="shared" si="4"/>
        <v>-2731811130</v>
      </c>
      <c r="K43" s="66">
        <f t="shared" si="4"/>
        <v>-819332622</v>
      </c>
      <c r="L43" s="66">
        <f t="shared" si="4"/>
        <v>-744791644</v>
      </c>
      <c r="M43" s="66">
        <f t="shared" si="4"/>
        <v>-662380900</v>
      </c>
      <c r="N43" s="66">
        <f t="shared" si="4"/>
        <v>-2226505166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-4958316296</v>
      </c>
      <c r="X43" s="66">
        <f t="shared" si="4"/>
        <v>-3021904968</v>
      </c>
      <c r="Y43" s="66">
        <f t="shared" si="4"/>
        <v>-1936411328</v>
      </c>
      <c r="Z43" s="67">
        <f>+IF(X43&lt;&gt;0,+(Y43/X43)*100,0)</f>
        <v>64.079160281522135</v>
      </c>
      <c r="AA43" s="64">
        <f>+AA41-AA42</f>
        <v>-5501920110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-7116861919</v>
      </c>
      <c r="D45" s="56">
        <f>SUM(D43:D44)</f>
        <v>0</v>
      </c>
      <c r="E45" s="57">
        <f t="shared" si="5"/>
        <v>-5501920110</v>
      </c>
      <c r="F45" s="58">
        <f t="shared" si="5"/>
        <v>-5501920110</v>
      </c>
      <c r="G45" s="58">
        <f t="shared" si="5"/>
        <v>476337421</v>
      </c>
      <c r="H45" s="58">
        <f t="shared" si="5"/>
        <v>-132626053</v>
      </c>
      <c r="I45" s="58">
        <f t="shared" si="5"/>
        <v>-3075522498</v>
      </c>
      <c r="J45" s="58">
        <f t="shared" si="5"/>
        <v>-2731811130</v>
      </c>
      <c r="K45" s="58">
        <f t="shared" si="5"/>
        <v>-819332622</v>
      </c>
      <c r="L45" s="58">
        <f t="shared" si="5"/>
        <v>-744791644</v>
      </c>
      <c r="M45" s="58">
        <f t="shared" si="5"/>
        <v>-662380900</v>
      </c>
      <c r="N45" s="58">
        <f t="shared" si="5"/>
        <v>-2226505166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-4958316296</v>
      </c>
      <c r="X45" s="58">
        <f t="shared" si="5"/>
        <v>-3021904968</v>
      </c>
      <c r="Y45" s="58">
        <f t="shared" si="5"/>
        <v>-1936411328</v>
      </c>
      <c r="Z45" s="59">
        <f>+IF(X45&lt;&gt;0,+(Y45/X45)*100,0)</f>
        <v>64.079160281522135</v>
      </c>
      <c r="AA45" s="56">
        <f>SUM(AA43:AA44)</f>
        <v>-5501920110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-7116861919</v>
      </c>
      <c r="D47" s="71">
        <f>SUM(D45:D46)</f>
        <v>0</v>
      </c>
      <c r="E47" s="72">
        <f t="shared" si="6"/>
        <v>-5501920110</v>
      </c>
      <c r="F47" s="73">
        <f t="shared" si="6"/>
        <v>-5501920110</v>
      </c>
      <c r="G47" s="73">
        <f t="shared" si="6"/>
        <v>476337421</v>
      </c>
      <c r="H47" s="74">
        <f t="shared" si="6"/>
        <v>-132626053</v>
      </c>
      <c r="I47" s="74">
        <f t="shared" si="6"/>
        <v>-3075522498</v>
      </c>
      <c r="J47" s="74">
        <f t="shared" si="6"/>
        <v>-2731811130</v>
      </c>
      <c r="K47" s="74">
        <f t="shared" si="6"/>
        <v>-819332622</v>
      </c>
      <c r="L47" s="74">
        <f t="shared" si="6"/>
        <v>-744791644</v>
      </c>
      <c r="M47" s="73">
        <f t="shared" si="6"/>
        <v>-662380900</v>
      </c>
      <c r="N47" s="73">
        <f t="shared" si="6"/>
        <v>-2226505166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-4958316296</v>
      </c>
      <c r="X47" s="74">
        <f t="shared" si="6"/>
        <v>-3021904968</v>
      </c>
      <c r="Y47" s="74">
        <f t="shared" si="6"/>
        <v>-1936411328</v>
      </c>
      <c r="Z47" s="75">
        <f>+IF(X47&lt;&gt;0,+(Y47/X47)*100,0)</f>
        <v>64.079160281522135</v>
      </c>
      <c r="AA47" s="76">
        <f>SUM(AA45:AA46)</f>
        <v>-5501920110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84EB30-9B4F-4350-967F-A90DED265519}"/>
</file>

<file path=customXml/itemProps2.xml><?xml version="1.0" encoding="utf-8"?>
<ds:datastoreItem xmlns:ds="http://schemas.openxmlformats.org/officeDocument/2006/customXml" ds:itemID="{88A3C958-0ED8-4987-B832-6EEF57882734}"/>
</file>

<file path=customXml/itemProps3.xml><?xml version="1.0" encoding="utf-8"?>
<ds:datastoreItem xmlns:ds="http://schemas.openxmlformats.org/officeDocument/2006/customXml" ds:itemID="{57B9FA70-898A-4BCD-AF38-D27518F3E3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2022-03-12T14:02:37Z</dcterms:created>
  <dcterms:modified xsi:type="dcterms:W3CDTF">2022-03-12T14:07:09Z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